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autoCompressPictures="0"/>
  <bookViews>
    <workbookView xWindow="0" yWindow="0" windowWidth="25600" windowHeight="16060" activeTab="9"/>
  </bookViews>
  <sheets>
    <sheet name="Production" sheetId="8" r:id="rId1"/>
    <sheet name="January" sheetId="1" r:id="rId2"/>
    <sheet name="February" sheetId="9" r:id="rId3"/>
    <sheet name="March" sheetId="11" r:id="rId4"/>
    <sheet name="April" sheetId="13" r:id="rId5"/>
    <sheet name="May" sheetId="15" r:id="rId6"/>
    <sheet name="June" sheetId="16" r:id="rId7"/>
    <sheet name="July" sheetId="17" r:id="rId8"/>
    <sheet name="Aug" sheetId="21" r:id="rId9"/>
    <sheet name="September" sheetId="23" r:id="rId10"/>
    <sheet name="October" sheetId="24" r:id="rId11"/>
    <sheet name="figures" sheetId="19" r:id="rId12"/>
    <sheet name="Sheet2" sheetId="2" r:id="rId13"/>
    <sheet name="Sheet3" sheetId="3" r:id="rId14"/>
    <sheet name="Data" sheetId="4" r:id="rId15"/>
    <sheet name="Customers" sheetId="22" r:id="rId16"/>
  </sheets>
  <definedNames>
    <definedName name="customers">Data!$A$3:$A$16</definedName>
    <definedName name="feb_inv" localSheetId="11">figures!#REF!</definedName>
    <definedName name="feb_inv">Production!$G$4:$L$30</definedName>
    <definedName name="jan_inv" localSheetId="11">figures!#REF!</definedName>
    <definedName name="jan_inv">Production!$A$4:$F$30</definedName>
    <definedName name="_xlnm.Print_Area" localSheetId="8">Aug!$A$1:$J$61</definedName>
    <definedName name="_xlnm.Print_Area" localSheetId="2">February!$A$1:$J$63</definedName>
    <definedName name="_xlnm.Print_Area" localSheetId="11">figures!$A$1:$G$85</definedName>
    <definedName name="_xlnm.Print_Area" localSheetId="1">January!$A$1:$J$65</definedName>
    <definedName name="_xlnm.Print_Area" localSheetId="7">July!$A$1:$J$60</definedName>
    <definedName name="_xlnm.Print_Area" localSheetId="6">June!$A$1:$J$79</definedName>
    <definedName name="_xlnm.Print_Area" localSheetId="5">May!$A$1:$J$50</definedName>
    <definedName name="_xlnm.Print_Area" localSheetId="10">October!$A$1:$J$60</definedName>
    <definedName name="_xlnm.Print_Area" localSheetId="9">September!$A$1:$J$60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9" i="24" l="1"/>
  <c r="D58" i="24"/>
  <c r="D57" i="24"/>
  <c r="D56" i="24"/>
  <c r="D55" i="24"/>
  <c r="D54" i="24"/>
  <c r="D53" i="24"/>
  <c r="D52" i="24"/>
  <c r="D51" i="24"/>
  <c r="D50" i="24"/>
  <c r="D49" i="24"/>
  <c r="D48" i="24"/>
  <c r="D47" i="24"/>
  <c r="D46" i="24"/>
  <c r="D45" i="24"/>
  <c r="D44" i="24"/>
  <c r="D43" i="24"/>
  <c r="D42" i="24"/>
  <c r="D41" i="24"/>
  <c r="D40" i="24"/>
  <c r="D39" i="24"/>
  <c r="D38" i="24"/>
  <c r="D37" i="24"/>
  <c r="D36" i="24"/>
  <c r="D60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31" i="24"/>
  <c r="E30" i="24"/>
  <c r="E29" i="24"/>
  <c r="E28" i="24"/>
  <c r="E27" i="24"/>
  <c r="E26" i="24"/>
  <c r="E25" i="24"/>
  <c r="E24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7" i="24"/>
  <c r="E8" i="24"/>
  <c r="E31" i="24"/>
  <c r="C30" i="24"/>
  <c r="I30" i="24"/>
  <c r="D58" i="23"/>
  <c r="D57" i="23"/>
  <c r="D56" i="23"/>
  <c r="D55" i="23"/>
  <c r="D54" i="23"/>
  <c r="D53" i="23"/>
  <c r="D52" i="23"/>
  <c r="D51" i="23"/>
  <c r="D50" i="23"/>
  <c r="D49" i="23"/>
  <c r="D48" i="23"/>
  <c r="D47" i="23"/>
  <c r="D46" i="23"/>
  <c r="D45" i="23"/>
  <c r="D44" i="23"/>
  <c r="D43" i="23"/>
  <c r="D42" i="23"/>
  <c r="D41" i="23"/>
  <c r="D40" i="23"/>
  <c r="D39" i="23"/>
  <c r="D38" i="23"/>
  <c r="D37" i="23"/>
  <c r="D36" i="23"/>
  <c r="E7" i="23"/>
  <c r="E65" i="24"/>
  <c r="E79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D79" i="24"/>
  <c r="C79" i="24"/>
  <c r="G60" i="24"/>
  <c r="G31" i="24"/>
  <c r="D31" i="24"/>
  <c r="C6" i="24"/>
  <c r="N3" i="19"/>
  <c r="J4" i="19"/>
  <c r="K11" i="19"/>
  <c r="K10" i="19"/>
  <c r="K9" i="19"/>
  <c r="K8" i="19"/>
  <c r="K7" i="19"/>
  <c r="K6" i="19"/>
  <c r="J11" i="19"/>
  <c r="J10" i="19"/>
  <c r="J9" i="19"/>
  <c r="J8" i="19"/>
  <c r="J7" i="19"/>
  <c r="J6" i="19"/>
  <c r="I14" i="19"/>
  <c r="I13" i="19"/>
  <c r="I12" i="19"/>
  <c r="I11" i="19"/>
  <c r="I10" i="19"/>
  <c r="I9" i="19"/>
  <c r="I8" i="19"/>
  <c r="I7" i="19"/>
  <c r="I6" i="19"/>
  <c r="K5" i="19"/>
  <c r="J5" i="19"/>
  <c r="I5" i="19"/>
  <c r="K4" i="19"/>
  <c r="K3" i="19"/>
  <c r="K16" i="19"/>
  <c r="J3" i="19"/>
  <c r="I3" i="19"/>
  <c r="I16" i="19"/>
  <c r="I4" i="19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31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31" i="23"/>
  <c r="E77" i="23"/>
  <c r="E76" i="23"/>
  <c r="E75" i="23"/>
  <c r="E74" i="23"/>
  <c r="E73" i="23"/>
  <c r="E72" i="23"/>
  <c r="E71" i="23"/>
  <c r="E70" i="23"/>
  <c r="E69" i="23"/>
  <c r="E68" i="23"/>
  <c r="E67" i="23"/>
  <c r="E66" i="23"/>
  <c r="E65" i="23"/>
  <c r="C59" i="23"/>
  <c r="C59" i="24"/>
  <c r="B30" i="23"/>
  <c r="B30" i="24"/>
  <c r="H30" i="24"/>
  <c r="D79" i="23"/>
  <c r="C79" i="23"/>
  <c r="E79" i="23"/>
  <c r="G60" i="23"/>
  <c r="D60" i="23"/>
  <c r="G31" i="23"/>
  <c r="D31" i="23"/>
  <c r="C6" i="23"/>
  <c r="G58" i="16"/>
  <c r="G50" i="15"/>
  <c r="G50" i="13"/>
  <c r="F21" i="1"/>
  <c r="F20" i="1"/>
  <c r="E21" i="1"/>
  <c r="F29" i="21"/>
  <c r="F28" i="21"/>
  <c r="E29" i="21"/>
  <c r="E28" i="21"/>
  <c r="E29" i="17"/>
  <c r="E28" i="17"/>
  <c r="H20" i="1"/>
  <c r="C57" i="17"/>
  <c r="D57" i="17"/>
  <c r="C57" i="21"/>
  <c r="D57" i="21"/>
  <c r="C57" i="23"/>
  <c r="C57" i="24"/>
  <c r="C58" i="17"/>
  <c r="D58" i="17"/>
  <c r="C58" i="21"/>
  <c r="D58" i="21"/>
  <c r="C58" i="23"/>
  <c r="C58" i="24"/>
  <c r="B28" i="17"/>
  <c r="C28" i="17"/>
  <c r="I28" i="17"/>
  <c r="F28" i="17"/>
  <c r="H28" i="17"/>
  <c r="B29" i="17"/>
  <c r="C29" i="17"/>
  <c r="I29" i="17"/>
  <c r="F29" i="17"/>
  <c r="H29" i="17"/>
  <c r="E24" i="16"/>
  <c r="F24" i="16"/>
  <c r="E23" i="16"/>
  <c r="F23" i="16"/>
  <c r="E23" i="15"/>
  <c r="F23" i="15"/>
  <c r="G4" i="3"/>
  <c r="C24" i="15"/>
  <c r="E24" i="15"/>
  <c r="I24" i="15"/>
  <c r="C25" i="17"/>
  <c r="E25" i="17"/>
  <c r="I25" i="17"/>
  <c r="C25" i="21"/>
  <c r="C26" i="17"/>
  <c r="E26" i="17"/>
  <c r="I26" i="17"/>
  <c r="C27" i="17"/>
  <c r="B24" i="15"/>
  <c r="F24" i="15"/>
  <c r="H24" i="15"/>
  <c r="B25" i="17"/>
  <c r="B26" i="17"/>
  <c r="F26" i="17"/>
  <c r="H26" i="17"/>
  <c r="B27" i="17"/>
  <c r="E23" i="17"/>
  <c r="E24" i="17"/>
  <c r="E27" i="17"/>
  <c r="F23" i="17"/>
  <c r="F24" i="17"/>
  <c r="F25" i="17"/>
  <c r="F27" i="17"/>
  <c r="H27" i="17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31" i="21"/>
  <c r="D56" i="21"/>
  <c r="D55" i="21"/>
  <c r="D54" i="21"/>
  <c r="D53" i="21"/>
  <c r="D52" i="21"/>
  <c r="D51" i="21"/>
  <c r="D50" i="21"/>
  <c r="D49" i="21"/>
  <c r="D48" i="21"/>
  <c r="D47" i="21"/>
  <c r="D46" i="21"/>
  <c r="D45" i="21"/>
  <c r="D44" i="21"/>
  <c r="D43" i="21"/>
  <c r="D42" i="21"/>
  <c r="D41" i="21"/>
  <c r="D40" i="21"/>
  <c r="D39" i="21"/>
  <c r="D38" i="21"/>
  <c r="D37" i="21"/>
  <c r="D36" i="21"/>
  <c r="C32" i="9"/>
  <c r="D32" i="9"/>
  <c r="D32" i="11"/>
  <c r="D32" i="13"/>
  <c r="D32" i="15"/>
  <c r="D36" i="16"/>
  <c r="D37" i="17"/>
  <c r="C33" i="9"/>
  <c r="D33" i="9"/>
  <c r="C33" i="11"/>
  <c r="D33" i="11"/>
  <c r="D33" i="13"/>
  <c r="D33" i="15"/>
  <c r="D37" i="16"/>
  <c r="D38" i="17"/>
  <c r="C34" i="9"/>
  <c r="D34" i="9"/>
  <c r="C34" i="11"/>
  <c r="D34" i="11"/>
  <c r="D34" i="13"/>
  <c r="D34" i="15"/>
  <c r="D38" i="16"/>
  <c r="D39" i="17"/>
  <c r="C35" i="9"/>
  <c r="D35" i="9"/>
  <c r="C35" i="11"/>
  <c r="D35" i="11"/>
  <c r="C35" i="13"/>
  <c r="D35" i="13"/>
  <c r="C35" i="15"/>
  <c r="D35" i="15"/>
  <c r="C39" i="16"/>
  <c r="D39" i="16"/>
  <c r="C40" i="17"/>
  <c r="D40" i="17"/>
  <c r="C40" i="21"/>
  <c r="C36" i="9"/>
  <c r="D36" i="9"/>
  <c r="C36" i="11"/>
  <c r="D36" i="11"/>
  <c r="C36" i="13"/>
  <c r="D36" i="13"/>
  <c r="D36" i="15"/>
  <c r="D40" i="16"/>
  <c r="D41" i="17"/>
  <c r="C37" i="9"/>
  <c r="D37" i="9"/>
  <c r="C37" i="11"/>
  <c r="D37" i="11"/>
  <c r="C37" i="13"/>
  <c r="D37" i="13"/>
  <c r="D37" i="15"/>
  <c r="D41" i="16"/>
  <c r="D42" i="17"/>
  <c r="C38" i="9"/>
  <c r="D38" i="9"/>
  <c r="C38" i="11"/>
  <c r="D38" i="11"/>
  <c r="D38" i="13"/>
  <c r="D38" i="15"/>
  <c r="D42" i="16"/>
  <c r="D43" i="17"/>
  <c r="C39" i="9"/>
  <c r="D39" i="9"/>
  <c r="C39" i="11"/>
  <c r="D39" i="11"/>
  <c r="C39" i="13"/>
  <c r="D39" i="13"/>
  <c r="C39" i="15"/>
  <c r="D39" i="15"/>
  <c r="C43" i="16"/>
  <c r="D43" i="16"/>
  <c r="C44" i="17"/>
  <c r="D44" i="17"/>
  <c r="C44" i="21"/>
  <c r="C44" i="23"/>
  <c r="C44" i="24"/>
  <c r="C40" i="9"/>
  <c r="D40" i="9"/>
  <c r="C40" i="11"/>
  <c r="D40" i="11"/>
  <c r="C40" i="13"/>
  <c r="D40" i="13"/>
  <c r="C40" i="15"/>
  <c r="D40" i="15"/>
  <c r="D44" i="16"/>
  <c r="D45" i="17"/>
  <c r="C41" i="9"/>
  <c r="D41" i="9"/>
  <c r="C41" i="11"/>
  <c r="D41" i="11"/>
  <c r="D41" i="13"/>
  <c r="D41" i="15"/>
  <c r="D45" i="16"/>
  <c r="D46" i="17"/>
  <c r="C42" i="9"/>
  <c r="D42" i="9"/>
  <c r="C42" i="11"/>
  <c r="D42" i="11"/>
  <c r="C42" i="13"/>
  <c r="D42" i="13"/>
  <c r="D42" i="15"/>
  <c r="D46" i="16"/>
  <c r="D47" i="17"/>
  <c r="C43" i="9"/>
  <c r="D43" i="9"/>
  <c r="C43" i="11"/>
  <c r="D43" i="11"/>
  <c r="C43" i="13"/>
  <c r="D43" i="13"/>
  <c r="C43" i="15"/>
  <c r="D43" i="15"/>
  <c r="C47" i="16"/>
  <c r="D47" i="16"/>
  <c r="C48" i="17"/>
  <c r="D48" i="17"/>
  <c r="C48" i="21"/>
  <c r="C44" i="9"/>
  <c r="D44" i="9"/>
  <c r="C44" i="11"/>
  <c r="D44" i="11"/>
  <c r="C44" i="13"/>
  <c r="D44" i="13"/>
  <c r="C44" i="15"/>
  <c r="D44" i="15"/>
  <c r="C48" i="16"/>
  <c r="D48" i="16"/>
  <c r="D49" i="17"/>
  <c r="C46" i="9"/>
  <c r="D46" i="9"/>
  <c r="C45" i="11"/>
  <c r="D45" i="11"/>
  <c r="C45" i="13"/>
  <c r="D45" i="13"/>
  <c r="C45" i="15"/>
  <c r="D45" i="15"/>
  <c r="C49" i="16"/>
  <c r="D49" i="16"/>
  <c r="C50" i="17"/>
  <c r="D50" i="17"/>
  <c r="C50" i="21"/>
  <c r="C46" i="11"/>
  <c r="C46" i="13"/>
  <c r="D46" i="13"/>
  <c r="C46" i="15"/>
  <c r="D46" i="15"/>
  <c r="C50" i="16"/>
  <c r="D50" i="16"/>
  <c r="C51" i="17"/>
  <c r="D51" i="17"/>
  <c r="C51" i="21"/>
  <c r="C51" i="23"/>
  <c r="C51" i="24"/>
  <c r="C47" i="11"/>
  <c r="C47" i="13"/>
  <c r="D47" i="13"/>
  <c r="C47" i="15"/>
  <c r="D47" i="15"/>
  <c r="C51" i="16"/>
  <c r="D51" i="16"/>
  <c r="C52" i="17"/>
  <c r="D52" i="17"/>
  <c r="C52" i="21"/>
  <c r="C48" i="13"/>
  <c r="D48" i="13"/>
  <c r="C48" i="15"/>
  <c r="D48" i="15"/>
  <c r="D52" i="16"/>
  <c r="D53" i="17"/>
  <c r="C54" i="17"/>
  <c r="D54" i="17"/>
  <c r="C55" i="17"/>
  <c r="D55" i="17"/>
  <c r="C55" i="21"/>
  <c r="C55" i="23"/>
  <c r="C55" i="24"/>
  <c r="C56" i="17"/>
  <c r="D56" i="17"/>
  <c r="C56" i="21"/>
  <c r="C31" i="9"/>
  <c r="C50" i="9"/>
  <c r="D31" i="9"/>
  <c r="D31" i="11"/>
  <c r="D31" i="13"/>
  <c r="D50" i="13"/>
  <c r="D31" i="15"/>
  <c r="D35" i="16"/>
  <c r="D36" i="17"/>
  <c r="E22" i="17"/>
  <c r="C22" i="13"/>
  <c r="E22" i="13"/>
  <c r="I22" i="13"/>
  <c r="E22" i="15"/>
  <c r="E22" i="16"/>
  <c r="B22" i="13"/>
  <c r="F22" i="13"/>
  <c r="H22" i="13"/>
  <c r="B46" i="13"/>
  <c r="F22" i="15"/>
  <c r="F22" i="16"/>
  <c r="F22" i="17"/>
  <c r="E21" i="17"/>
  <c r="C21" i="11"/>
  <c r="E21" i="11"/>
  <c r="I21" i="11"/>
  <c r="E21" i="13"/>
  <c r="E21" i="15"/>
  <c r="E21" i="16"/>
  <c r="B21" i="11"/>
  <c r="F21" i="11"/>
  <c r="H21" i="11"/>
  <c r="F21" i="13"/>
  <c r="F21" i="15"/>
  <c r="F21" i="16"/>
  <c r="F21" i="17"/>
  <c r="E20" i="17"/>
  <c r="E20" i="1"/>
  <c r="I20" i="1"/>
  <c r="E20" i="9"/>
  <c r="E20" i="11"/>
  <c r="E20" i="13"/>
  <c r="E20" i="15"/>
  <c r="E20" i="16"/>
  <c r="F20" i="9"/>
  <c r="F20" i="11"/>
  <c r="F20" i="13"/>
  <c r="F20" i="15"/>
  <c r="F20" i="16"/>
  <c r="F20" i="17"/>
  <c r="E19" i="17"/>
  <c r="E19" i="1"/>
  <c r="I19" i="1"/>
  <c r="C19" i="9"/>
  <c r="E19" i="9"/>
  <c r="I19" i="9"/>
  <c r="C19" i="11"/>
  <c r="E19" i="11"/>
  <c r="E19" i="13"/>
  <c r="E19" i="15"/>
  <c r="E19" i="16"/>
  <c r="F19" i="1"/>
  <c r="H19" i="1"/>
  <c r="F19" i="9"/>
  <c r="F19" i="11"/>
  <c r="F19" i="13"/>
  <c r="F19" i="15"/>
  <c r="F19" i="16"/>
  <c r="F19" i="17"/>
  <c r="E18" i="17"/>
  <c r="E18" i="1"/>
  <c r="I18" i="1"/>
  <c r="E18" i="9"/>
  <c r="E18" i="11"/>
  <c r="E18" i="13"/>
  <c r="E18" i="15"/>
  <c r="E18" i="16"/>
  <c r="F18" i="1"/>
  <c r="H18" i="1"/>
  <c r="F18" i="9"/>
  <c r="F18" i="11"/>
  <c r="F18" i="13"/>
  <c r="F18" i="15"/>
  <c r="F18" i="16"/>
  <c r="F18" i="17"/>
  <c r="E17" i="17"/>
  <c r="E17" i="1"/>
  <c r="I17" i="1"/>
  <c r="C17" i="9"/>
  <c r="E17" i="9"/>
  <c r="E17" i="11"/>
  <c r="E17" i="13"/>
  <c r="E17" i="15"/>
  <c r="E17" i="16"/>
  <c r="F17" i="1"/>
  <c r="H17" i="1"/>
  <c r="F17" i="9"/>
  <c r="F17" i="11"/>
  <c r="F17" i="13"/>
  <c r="F17" i="15"/>
  <c r="F17" i="16"/>
  <c r="F17" i="17"/>
  <c r="E16" i="17"/>
  <c r="E16" i="1"/>
  <c r="I16" i="1"/>
  <c r="E16" i="9"/>
  <c r="E16" i="11"/>
  <c r="E16" i="13"/>
  <c r="E16" i="15"/>
  <c r="E16" i="16"/>
  <c r="F16" i="1"/>
  <c r="H16" i="1"/>
  <c r="F16" i="9"/>
  <c r="F16" i="11"/>
  <c r="F16" i="13"/>
  <c r="F16" i="15"/>
  <c r="F16" i="16"/>
  <c r="F16" i="17"/>
  <c r="E15" i="17"/>
  <c r="E15" i="1"/>
  <c r="I15" i="1"/>
  <c r="C15" i="9"/>
  <c r="E15" i="9"/>
  <c r="E15" i="11"/>
  <c r="E15" i="13"/>
  <c r="E15" i="15"/>
  <c r="E15" i="16"/>
  <c r="F15" i="1"/>
  <c r="H15" i="1"/>
  <c r="J15" i="1"/>
  <c r="F15" i="9"/>
  <c r="F15" i="11"/>
  <c r="F15" i="13"/>
  <c r="F15" i="15"/>
  <c r="F15" i="16"/>
  <c r="F15" i="17"/>
  <c r="E14" i="17"/>
  <c r="E14" i="1"/>
  <c r="I14" i="1"/>
  <c r="E14" i="9"/>
  <c r="E14" i="11"/>
  <c r="E14" i="13"/>
  <c r="E14" i="15"/>
  <c r="E14" i="16"/>
  <c r="F14" i="1"/>
  <c r="H14" i="1"/>
  <c r="F14" i="9"/>
  <c r="F14" i="11"/>
  <c r="F14" i="13"/>
  <c r="F14" i="15"/>
  <c r="F14" i="16"/>
  <c r="F14" i="17"/>
  <c r="E13" i="17"/>
  <c r="E13" i="1"/>
  <c r="I13" i="1"/>
  <c r="E13" i="9"/>
  <c r="E13" i="11"/>
  <c r="E13" i="13"/>
  <c r="E13" i="15"/>
  <c r="E13" i="16"/>
  <c r="F13" i="1"/>
  <c r="H13" i="1"/>
  <c r="F13" i="9"/>
  <c r="F13" i="11"/>
  <c r="F13" i="13"/>
  <c r="F13" i="15"/>
  <c r="F13" i="16"/>
  <c r="F13" i="17"/>
  <c r="E12" i="17"/>
  <c r="E7" i="17"/>
  <c r="E8" i="17"/>
  <c r="E9" i="17"/>
  <c r="E10" i="17"/>
  <c r="E11" i="17"/>
  <c r="E31" i="17"/>
  <c r="E12" i="1"/>
  <c r="I12" i="1"/>
  <c r="E12" i="9"/>
  <c r="E12" i="11"/>
  <c r="E12" i="13"/>
  <c r="E12" i="15"/>
  <c r="E12" i="16"/>
  <c r="F12" i="1"/>
  <c r="H12" i="1"/>
  <c r="F12" i="9"/>
  <c r="F12" i="11"/>
  <c r="F12" i="13"/>
  <c r="F12" i="15"/>
  <c r="F12" i="16"/>
  <c r="F12" i="17"/>
  <c r="E11" i="1"/>
  <c r="I11" i="1"/>
  <c r="C11" i="9"/>
  <c r="E11" i="9"/>
  <c r="I11" i="9"/>
  <c r="E11" i="11"/>
  <c r="E11" i="13"/>
  <c r="E11" i="15"/>
  <c r="E11" i="16"/>
  <c r="E7" i="16"/>
  <c r="E8" i="16"/>
  <c r="E9" i="16"/>
  <c r="E10" i="16"/>
  <c r="E30" i="16"/>
  <c r="F11" i="1"/>
  <c r="H11" i="1"/>
  <c r="F11" i="9"/>
  <c r="F11" i="11"/>
  <c r="F11" i="13"/>
  <c r="F11" i="15"/>
  <c r="F11" i="16"/>
  <c r="F11" i="17"/>
  <c r="E10" i="1"/>
  <c r="E10" i="9"/>
  <c r="E10" i="11"/>
  <c r="E10" i="13"/>
  <c r="E10" i="15"/>
  <c r="F10" i="1"/>
  <c r="H10" i="1"/>
  <c r="F10" i="9"/>
  <c r="F10" i="11"/>
  <c r="F10" i="13"/>
  <c r="F10" i="15"/>
  <c r="F10" i="16"/>
  <c r="F10" i="17"/>
  <c r="E9" i="1"/>
  <c r="I9" i="1"/>
  <c r="C9" i="9"/>
  <c r="E9" i="9"/>
  <c r="I9" i="9"/>
  <c r="E9" i="11"/>
  <c r="E9" i="13"/>
  <c r="E9" i="15"/>
  <c r="E7" i="15"/>
  <c r="E8" i="15"/>
  <c r="E26" i="15"/>
  <c r="F9" i="1"/>
  <c r="H9" i="1"/>
  <c r="F9" i="9"/>
  <c r="F9" i="11"/>
  <c r="F9" i="13"/>
  <c r="F9" i="15"/>
  <c r="F9" i="16"/>
  <c r="F9" i="17"/>
  <c r="E8" i="1"/>
  <c r="I8" i="1"/>
  <c r="C8" i="9"/>
  <c r="E8" i="9"/>
  <c r="E7" i="9"/>
  <c r="E26" i="9"/>
  <c r="E8" i="11"/>
  <c r="E8" i="13"/>
  <c r="F8" i="1"/>
  <c r="F8" i="9"/>
  <c r="F8" i="11"/>
  <c r="F8" i="13"/>
  <c r="F8" i="15"/>
  <c r="F8" i="16"/>
  <c r="F8" i="17"/>
  <c r="E7" i="1"/>
  <c r="E7" i="11"/>
  <c r="E7" i="13"/>
  <c r="F7" i="1"/>
  <c r="F7" i="9"/>
  <c r="F26" i="9"/>
  <c r="F7" i="11"/>
  <c r="F26" i="11"/>
  <c r="F7" i="13"/>
  <c r="F7" i="15"/>
  <c r="F7" i="16"/>
  <c r="F30" i="16"/>
  <c r="F7" i="17"/>
  <c r="F31" i="17"/>
  <c r="E65" i="21"/>
  <c r="E66" i="21"/>
  <c r="E67" i="21"/>
  <c r="E81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D81" i="21"/>
  <c r="C81" i="21"/>
  <c r="G60" i="21"/>
  <c r="D60" i="21"/>
  <c r="G31" i="21"/>
  <c r="F31" i="21"/>
  <c r="D31" i="21"/>
  <c r="C6" i="21"/>
  <c r="AJ65" i="8"/>
  <c r="AI65" i="8"/>
  <c r="AH65" i="8"/>
  <c r="AD65" i="8"/>
  <c r="AC65" i="8"/>
  <c r="AB65" i="8"/>
  <c r="X65" i="8"/>
  <c r="W65" i="8"/>
  <c r="V65" i="8"/>
  <c r="R65" i="8"/>
  <c r="Q65" i="8"/>
  <c r="P65" i="8"/>
  <c r="L65" i="8"/>
  <c r="K65" i="8"/>
  <c r="J65" i="8"/>
  <c r="F65" i="8"/>
  <c r="E65" i="8"/>
  <c r="D65" i="8"/>
  <c r="E79" i="17"/>
  <c r="E69" i="17"/>
  <c r="E24" i="13"/>
  <c r="C24" i="13"/>
  <c r="I24" i="13"/>
  <c r="E48" i="13"/>
  <c r="E65" i="17"/>
  <c r="E66" i="17"/>
  <c r="E67" i="17"/>
  <c r="E68" i="17"/>
  <c r="E70" i="17"/>
  <c r="E71" i="17"/>
  <c r="E72" i="17"/>
  <c r="E73" i="17"/>
  <c r="E74" i="17"/>
  <c r="E75" i="17"/>
  <c r="E76" i="17"/>
  <c r="E77" i="17"/>
  <c r="E78" i="17"/>
  <c r="D81" i="17"/>
  <c r="C81" i="17"/>
  <c r="G60" i="17"/>
  <c r="G31" i="17"/>
  <c r="D31" i="17"/>
  <c r="C6" i="17"/>
  <c r="AP32" i="8"/>
  <c r="AO32" i="8"/>
  <c r="AN32" i="8"/>
  <c r="E72" i="16"/>
  <c r="C79" i="16"/>
  <c r="D79" i="16"/>
  <c r="E75" i="16"/>
  <c r="AJ32" i="8"/>
  <c r="AI32" i="8"/>
  <c r="E63" i="16"/>
  <c r="E64" i="16"/>
  <c r="E65" i="16"/>
  <c r="E66" i="16"/>
  <c r="E67" i="16"/>
  <c r="E68" i="16"/>
  <c r="E69" i="16"/>
  <c r="E70" i="16"/>
  <c r="E71" i="16"/>
  <c r="E73" i="16"/>
  <c r="E74" i="16"/>
  <c r="E76" i="16"/>
  <c r="G30" i="16"/>
  <c r="D30" i="16"/>
  <c r="C6" i="16"/>
  <c r="E67" i="15"/>
  <c r="E66" i="15"/>
  <c r="E65" i="15"/>
  <c r="E64" i="15"/>
  <c r="E63" i="15"/>
  <c r="E62" i="15"/>
  <c r="E61" i="15"/>
  <c r="AD32" i="8"/>
  <c r="AC32" i="8"/>
  <c r="E55" i="15"/>
  <c r="E56" i="15"/>
  <c r="E57" i="15"/>
  <c r="E58" i="15"/>
  <c r="E59" i="15"/>
  <c r="E60" i="15"/>
  <c r="D68" i="15"/>
  <c r="C68" i="15"/>
  <c r="G26" i="15"/>
  <c r="D26" i="15"/>
  <c r="C6" i="15"/>
  <c r="AH32" i="8"/>
  <c r="B46" i="11"/>
  <c r="B47" i="11"/>
  <c r="F24" i="13"/>
  <c r="F23" i="13"/>
  <c r="E23" i="13"/>
  <c r="B24" i="13"/>
  <c r="H24" i="13"/>
  <c r="C23" i="13"/>
  <c r="D38" i="1"/>
  <c r="B23" i="13"/>
  <c r="H23" i="13"/>
  <c r="D41" i="1"/>
  <c r="E41" i="1"/>
  <c r="AB32" i="8"/>
  <c r="X32" i="8"/>
  <c r="W32" i="8"/>
  <c r="V32" i="8"/>
  <c r="C6" i="13"/>
  <c r="E55" i="13"/>
  <c r="E56" i="13"/>
  <c r="E57" i="13"/>
  <c r="E58" i="13"/>
  <c r="E59" i="13"/>
  <c r="E60" i="13"/>
  <c r="E61" i="13"/>
  <c r="D64" i="13"/>
  <c r="C64" i="13"/>
  <c r="G26" i="13"/>
  <c r="D26" i="13"/>
  <c r="D64" i="11"/>
  <c r="E55" i="11"/>
  <c r="E60" i="11"/>
  <c r="E61" i="11"/>
  <c r="C64" i="11"/>
  <c r="D45" i="1"/>
  <c r="I21" i="1"/>
  <c r="E45" i="1"/>
  <c r="H21" i="1"/>
  <c r="D40" i="1"/>
  <c r="D42" i="1"/>
  <c r="E56" i="11"/>
  <c r="E57" i="11"/>
  <c r="E58" i="11"/>
  <c r="E59" i="11"/>
  <c r="G50" i="11"/>
  <c r="G26" i="11"/>
  <c r="D26" i="11"/>
  <c r="R32" i="8"/>
  <c r="Q32" i="8"/>
  <c r="P32" i="8"/>
  <c r="E55" i="9"/>
  <c r="E56" i="9"/>
  <c r="E57" i="9"/>
  <c r="E58" i="9"/>
  <c r="E59" i="9"/>
  <c r="E60" i="9"/>
  <c r="D62" i="9"/>
  <c r="C62" i="9"/>
  <c r="D64" i="1"/>
  <c r="E59" i="1"/>
  <c r="E60" i="1"/>
  <c r="E61" i="1"/>
  <c r="E62" i="1"/>
  <c r="E55" i="1"/>
  <c r="E56" i="1"/>
  <c r="E57" i="1"/>
  <c r="E58" i="1"/>
  <c r="C64" i="1"/>
  <c r="D35" i="1"/>
  <c r="D44" i="1"/>
  <c r="D31" i="1"/>
  <c r="D32" i="1"/>
  <c r="D33" i="1"/>
  <c r="E33" i="1"/>
  <c r="D34" i="1"/>
  <c r="D36" i="1"/>
  <c r="D37" i="1"/>
  <c r="D39" i="1"/>
  <c r="D43" i="1"/>
  <c r="J22" i="9"/>
  <c r="G50" i="9"/>
  <c r="L32" i="8"/>
  <c r="K32" i="8"/>
  <c r="J32" i="8"/>
  <c r="F32" i="8"/>
  <c r="E32" i="8"/>
  <c r="D32" i="8"/>
  <c r="G26" i="9"/>
  <c r="D26" i="9"/>
  <c r="CI23" i="2"/>
  <c r="CH23" i="2"/>
  <c r="CG23" i="2"/>
  <c r="CF23" i="2"/>
  <c r="CE23" i="2"/>
  <c r="CD23" i="2"/>
  <c r="CC23" i="2"/>
  <c r="CB23" i="2"/>
  <c r="CI49" i="2"/>
  <c r="CH49" i="2"/>
  <c r="CG49" i="2"/>
  <c r="CF49" i="2"/>
  <c r="CE49" i="2"/>
  <c r="CD49" i="2"/>
  <c r="CC49" i="2"/>
  <c r="CB49" i="2"/>
  <c r="CJ48" i="2"/>
  <c r="CJ47" i="2"/>
  <c r="CJ46" i="2"/>
  <c r="CJ45" i="2"/>
  <c r="CJ44" i="2"/>
  <c r="CJ43" i="2"/>
  <c r="CJ42" i="2"/>
  <c r="CJ41" i="2"/>
  <c r="CJ40" i="2"/>
  <c r="CJ39" i="2"/>
  <c r="CJ38" i="2"/>
  <c r="CJ37" i="2"/>
  <c r="CJ36" i="2"/>
  <c r="CJ34" i="2"/>
  <c r="CJ33" i="2"/>
  <c r="CJ22" i="2"/>
  <c r="CJ21" i="2"/>
  <c r="CJ20" i="2"/>
  <c r="CJ19" i="2"/>
  <c r="CJ18" i="2"/>
  <c r="CJ17" i="2"/>
  <c r="CJ16" i="2"/>
  <c r="CJ15" i="2"/>
  <c r="CJ14" i="2"/>
  <c r="CJ13" i="2"/>
  <c r="CJ12" i="2"/>
  <c r="CJ11" i="2"/>
  <c r="CJ10" i="2"/>
  <c r="CJ9" i="2"/>
  <c r="CJ7" i="2"/>
  <c r="CJ6" i="2"/>
  <c r="D49" i="2"/>
  <c r="E49" i="2"/>
  <c r="F35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D23" i="2"/>
  <c r="E23" i="2"/>
  <c r="F23" i="2"/>
  <c r="CJ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8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D31" i="2"/>
  <c r="E31" i="2"/>
  <c r="F31" i="2"/>
  <c r="G31" i="2"/>
  <c r="H31" i="2"/>
  <c r="I31" i="2"/>
  <c r="J31" i="2"/>
  <c r="K31" i="2"/>
  <c r="L31" i="2"/>
  <c r="M31" i="2"/>
  <c r="N31" i="2"/>
  <c r="O31" i="2"/>
  <c r="B49" i="2"/>
  <c r="F6" i="1"/>
  <c r="B26" i="1"/>
  <c r="C26" i="1"/>
  <c r="D26" i="1"/>
  <c r="G26" i="1"/>
  <c r="G50" i="1"/>
  <c r="C50" i="1"/>
  <c r="F46" i="9"/>
  <c r="E43" i="1"/>
  <c r="E46" i="9"/>
  <c r="B48" i="15"/>
  <c r="F48" i="15"/>
  <c r="E39" i="1"/>
  <c r="F46" i="13"/>
  <c r="H7" i="1"/>
  <c r="B10" i="9"/>
  <c r="H10" i="9"/>
  <c r="B10" i="11"/>
  <c r="H10" i="11"/>
  <c r="B34" i="1"/>
  <c r="F34" i="1"/>
  <c r="B12" i="9"/>
  <c r="H12" i="9"/>
  <c r="B36" i="1"/>
  <c r="F36" i="1"/>
  <c r="B37" i="1"/>
  <c r="F37" i="1"/>
  <c r="J13" i="1"/>
  <c r="B13" i="9"/>
  <c r="H13" i="9"/>
  <c r="B15" i="9"/>
  <c r="H15" i="9"/>
  <c r="B15" i="11"/>
  <c r="H15" i="11"/>
  <c r="B15" i="13"/>
  <c r="I19" i="11"/>
  <c r="C19" i="13"/>
  <c r="I19" i="13"/>
  <c r="E43" i="9"/>
  <c r="C22" i="15"/>
  <c r="I22" i="15"/>
  <c r="C22" i="16"/>
  <c r="I22" i="16"/>
  <c r="E46" i="13"/>
  <c r="D50" i="11"/>
  <c r="B27" i="21"/>
  <c r="H27" i="21"/>
  <c r="B56" i="17"/>
  <c r="F56" i="17"/>
  <c r="C26" i="21"/>
  <c r="I26" i="21"/>
  <c r="E55" i="21"/>
  <c r="C26" i="23"/>
  <c r="I26" i="23"/>
  <c r="C26" i="24"/>
  <c r="I26" i="24"/>
  <c r="E55" i="24"/>
  <c r="E55" i="17"/>
  <c r="I25" i="21"/>
  <c r="B39" i="1"/>
  <c r="F39" i="1"/>
  <c r="CJ8" i="2"/>
  <c r="E64" i="1"/>
  <c r="B45" i="1"/>
  <c r="J21" i="1"/>
  <c r="B47" i="13"/>
  <c r="F47" i="13"/>
  <c r="I7" i="1"/>
  <c r="C7" i="9"/>
  <c r="I7" i="9"/>
  <c r="E32" i="1"/>
  <c r="E35" i="1"/>
  <c r="B20" i="9"/>
  <c r="H20" i="9"/>
  <c r="B44" i="9"/>
  <c r="F44" i="9"/>
  <c r="B44" i="1"/>
  <c r="C52" i="16"/>
  <c r="C42" i="15"/>
  <c r="C46" i="16"/>
  <c r="C47" i="17"/>
  <c r="C47" i="21"/>
  <c r="C47" i="23"/>
  <c r="C47" i="24"/>
  <c r="C44" i="16"/>
  <c r="C45" i="17"/>
  <c r="C45" i="21"/>
  <c r="C45" i="23"/>
  <c r="C45" i="24"/>
  <c r="C38" i="13"/>
  <c r="C38" i="15"/>
  <c r="C42" i="16"/>
  <c r="C43" i="17"/>
  <c r="C43" i="21"/>
  <c r="C43" i="23"/>
  <c r="C43" i="24"/>
  <c r="C36" i="15"/>
  <c r="C40" i="16"/>
  <c r="C41" i="17"/>
  <c r="C41" i="21"/>
  <c r="C41" i="23"/>
  <c r="C41" i="24"/>
  <c r="C34" i="13"/>
  <c r="C34" i="15"/>
  <c r="C38" i="16"/>
  <c r="C39" i="17"/>
  <c r="C39" i="21"/>
  <c r="C39" i="23"/>
  <c r="C39" i="24"/>
  <c r="J26" i="17"/>
  <c r="I27" i="17"/>
  <c r="E56" i="17"/>
  <c r="E58" i="17"/>
  <c r="C29" i="21"/>
  <c r="I29" i="21"/>
  <c r="B57" i="17"/>
  <c r="F57" i="17"/>
  <c r="B28" i="21"/>
  <c r="H28" i="21"/>
  <c r="C28" i="21"/>
  <c r="I28" i="21"/>
  <c r="E57" i="17"/>
  <c r="B29" i="21"/>
  <c r="H29" i="21"/>
  <c r="J28" i="17"/>
  <c r="B20" i="11"/>
  <c r="H20" i="11"/>
  <c r="B56" i="21"/>
  <c r="F56" i="21"/>
  <c r="E43" i="11"/>
  <c r="C27" i="21"/>
  <c r="I27" i="21"/>
  <c r="E31" i="1"/>
  <c r="J27" i="17"/>
  <c r="E46" i="15"/>
  <c r="C49" i="17"/>
  <c r="C49" i="21"/>
  <c r="C49" i="23"/>
  <c r="C49" i="24"/>
  <c r="C25" i="23"/>
  <c r="I25" i="23"/>
  <c r="C25" i="24"/>
  <c r="I25" i="24"/>
  <c r="C54" i="21"/>
  <c r="E54" i="21"/>
  <c r="B27" i="23"/>
  <c r="H27" i="23"/>
  <c r="B27" i="24"/>
  <c r="H27" i="24"/>
  <c r="B37" i="9"/>
  <c r="F37" i="9"/>
  <c r="B13" i="11"/>
  <c r="H13" i="11"/>
  <c r="B37" i="11"/>
  <c r="B31" i="1"/>
  <c r="J7" i="1"/>
  <c r="B7" i="9"/>
  <c r="E64" i="11"/>
  <c r="B23" i="15"/>
  <c r="H23" i="15"/>
  <c r="B23" i="16"/>
  <c r="H23" i="16"/>
  <c r="J24" i="13"/>
  <c r="B48" i="13"/>
  <c r="F48" i="13"/>
  <c r="E68" i="15"/>
  <c r="E79" i="16"/>
  <c r="E81" i="17"/>
  <c r="B33" i="1"/>
  <c r="F33" i="1"/>
  <c r="B9" i="9"/>
  <c r="H9" i="9"/>
  <c r="J9" i="1"/>
  <c r="I10" i="1"/>
  <c r="E26" i="1"/>
  <c r="B35" i="1"/>
  <c r="F35" i="1"/>
  <c r="B11" i="9"/>
  <c r="H11" i="9"/>
  <c r="B11" i="11"/>
  <c r="J11" i="1"/>
  <c r="E26" i="13"/>
  <c r="C11" i="11"/>
  <c r="I11" i="11"/>
  <c r="C11" i="13"/>
  <c r="E35" i="9"/>
  <c r="E36" i="1"/>
  <c r="C12" i="9"/>
  <c r="I12" i="9"/>
  <c r="J12" i="1"/>
  <c r="F26" i="13"/>
  <c r="B38" i="1"/>
  <c r="F38" i="1"/>
  <c r="B14" i="9"/>
  <c r="H14" i="9"/>
  <c r="J14" i="1"/>
  <c r="C14" i="9"/>
  <c r="I14" i="9"/>
  <c r="E38" i="9"/>
  <c r="E38" i="1"/>
  <c r="B16" i="9"/>
  <c r="H16" i="9"/>
  <c r="B16" i="11"/>
  <c r="H16" i="11"/>
  <c r="B40" i="1"/>
  <c r="F40" i="1"/>
  <c r="J16" i="1"/>
  <c r="C16" i="9"/>
  <c r="I16" i="9"/>
  <c r="E40" i="1"/>
  <c r="E45" i="11"/>
  <c r="C21" i="13"/>
  <c r="I21" i="13"/>
  <c r="E45" i="13"/>
  <c r="J21" i="11"/>
  <c r="B29" i="23"/>
  <c r="H29" i="23"/>
  <c r="B58" i="21"/>
  <c r="F58" i="21"/>
  <c r="C53" i="17"/>
  <c r="C53" i="21"/>
  <c r="C18" i="9"/>
  <c r="I18" i="9"/>
  <c r="E42" i="9"/>
  <c r="E42" i="1"/>
  <c r="E54" i="17"/>
  <c r="D58" i="16"/>
  <c r="C37" i="15"/>
  <c r="C41" i="16"/>
  <c r="C42" i="17"/>
  <c r="C42" i="21"/>
  <c r="C42" i="23"/>
  <c r="C42" i="24"/>
  <c r="D60" i="17"/>
  <c r="D50" i="15"/>
  <c r="C32" i="11"/>
  <c r="D50" i="9"/>
  <c r="H8" i="1"/>
  <c r="F26" i="1"/>
  <c r="E26" i="11"/>
  <c r="J17" i="1"/>
  <c r="B41" i="1"/>
  <c r="F41" i="1"/>
  <c r="B17" i="9"/>
  <c r="H17" i="9"/>
  <c r="B17" i="11"/>
  <c r="H17" i="11"/>
  <c r="B43" i="1"/>
  <c r="F43" i="1"/>
  <c r="J19" i="1"/>
  <c r="B19" i="9"/>
  <c r="H19" i="9"/>
  <c r="B21" i="13"/>
  <c r="H21" i="13"/>
  <c r="B45" i="13"/>
  <c r="F45" i="13"/>
  <c r="B45" i="11"/>
  <c r="F45" i="11"/>
  <c r="B22" i="15"/>
  <c r="H22" i="15"/>
  <c r="B22" i="16"/>
  <c r="J22" i="13"/>
  <c r="B55" i="17"/>
  <c r="F55" i="17"/>
  <c r="B26" i="21"/>
  <c r="H26" i="21"/>
  <c r="I23" i="13"/>
  <c r="J23" i="13"/>
  <c r="F26" i="15"/>
  <c r="I8" i="9"/>
  <c r="E32" i="9"/>
  <c r="C13" i="9"/>
  <c r="I13" i="9"/>
  <c r="E37" i="1"/>
  <c r="I15" i="9"/>
  <c r="J15" i="9"/>
  <c r="I17" i="9"/>
  <c r="B18" i="9"/>
  <c r="H18" i="9"/>
  <c r="B42" i="1"/>
  <c r="F42" i="1"/>
  <c r="J18" i="1"/>
  <c r="C56" i="23"/>
  <c r="C56" i="24"/>
  <c r="C52" i="23"/>
  <c r="C52" i="24"/>
  <c r="C50" i="23"/>
  <c r="C50" i="24"/>
  <c r="C48" i="23"/>
  <c r="C48" i="24"/>
  <c r="C41" i="13"/>
  <c r="C41" i="15"/>
  <c r="C45" i="16"/>
  <c r="C46" i="17"/>
  <c r="C46" i="21"/>
  <c r="C46" i="23"/>
  <c r="C46" i="24"/>
  <c r="C40" i="23"/>
  <c r="C40" i="24"/>
  <c r="C33" i="13"/>
  <c r="C33" i="15"/>
  <c r="C37" i="16"/>
  <c r="C38" i="17"/>
  <c r="C38" i="21"/>
  <c r="C38" i="23"/>
  <c r="C38" i="24"/>
  <c r="H25" i="17"/>
  <c r="B58" i="17"/>
  <c r="F58" i="17"/>
  <c r="J29" i="17"/>
  <c r="E41" i="9"/>
  <c r="C17" i="11"/>
  <c r="I17" i="11"/>
  <c r="B46" i="15"/>
  <c r="F46" i="15"/>
  <c r="J22" i="15"/>
  <c r="H22" i="16"/>
  <c r="B22" i="17"/>
  <c r="H22" i="17"/>
  <c r="B21" i="15"/>
  <c r="H21" i="15"/>
  <c r="B41" i="9"/>
  <c r="F41" i="9"/>
  <c r="J17" i="9"/>
  <c r="C18" i="11"/>
  <c r="I18" i="11"/>
  <c r="C21" i="15"/>
  <c r="I21" i="15"/>
  <c r="I11" i="13"/>
  <c r="C11" i="15"/>
  <c r="I11" i="15"/>
  <c r="E34" i="1"/>
  <c r="C10" i="9"/>
  <c r="I10" i="9"/>
  <c r="I26" i="1"/>
  <c r="J10" i="1"/>
  <c r="B33" i="9"/>
  <c r="F33" i="9"/>
  <c r="H7" i="9"/>
  <c r="F31" i="1"/>
  <c r="B56" i="23"/>
  <c r="F56" i="23"/>
  <c r="J25" i="17"/>
  <c r="C15" i="11"/>
  <c r="I15" i="11"/>
  <c r="E39" i="9"/>
  <c r="J13" i="9"/>
  <c r="C8" i="11"/>
  <c r="I8" i="11"/>
  <c r="C8" i="13"/>
  <c r="C23" i="15"/>
  <c r="I23" i="15"/>
  <c r="J23" i="15"/>
  <c r="E47" i="13"/>
  <c r="B19" i="11"/>
  <c r="H19" i="11"/>
  <c r="B8" i="9"/>
  <c r="H8" i="9"/>
  <c r="B8" i="11"/>
  <c r="H8" i="11"/>
  <c r="J8" i="1"/>
  <c r="B32" i="1"/>
  <c r="F32" i="1"/>
  <c r="C53" i="23"/>
  <c r="C53" i="24"/>
  <c r="C16" i="11"/>
  <c r="I16" i="11"/>
  <c r="E40" i="9"/>
  <c r="B39" i="11"/>
  <c r="F39" i="11"/>
  <c r="H15" i="13"/>
  <c r="C14" i="11"/>
  <c r="I14" i="11"/>
  <c r="C14" i="13"/>
  <c r="I14" i="13"/>
  <c r="B14" i="11"/>
  <c r="H14" i="11"/>
  <c r="B38" i="9"/>
  <c r="F38" i="9"/>
  <c r="J14" i="9"/>
  <c r="C12" i="11"/>
  <c r="I12" i="11"/>
  <c r="E36" i="9"/>
  <c r="H11" i="11"/>
  <c r="B11" i="13"/>
  <c r="B35" i="9"/>
  <c r="F35" i="9"/>
  <c r="H26" i="1"/>
  <c r="B13" i="13"/>
  <c r="H13" i="13"/>
  <c r="B13" i="15"/>
  <c r="H13" i="15"/>
  <c r="F37" i="11"/>
  <c r="E38" i="11"/>
  <c r="B26" i="9"/>
  <c r="B50" i="16"/>
  <c r="F50" i="16"/>
  <c r="J22" i="16"/>
  <c r="B35" i="11"/>
  <c r="F35" i="11"/>
  <c r="J11" i="11"/>
  <c r="H11" i="13"/>
  <c r="J7" i="9"/>
  <c r="B7" i="11"/>
  <c r="H7" i="11"/>
  <c r="B35" i="13"/>
  <c r="F35" i="13"/>
  <c r="B31" i="11"/>
  <c r="B7" i="13"/>
  <c r="H7" i="13"/>
  <c r="F45" i="1"/>
  <c r="J16" i="19"/>
  <c r="E34" i="9"/>
  <c r="B32" i="11"/>
  <c r="C12" i="13"/>
  <c r="I12" i="13"/>
  <c r="E36" i="11"/>
  <c r="B32" i="9"/>
  <c r="F32" i="9"/>
  <c r="J8" i="9"/>
  <c r="C23" i="16"/>
  <c r="I23" i="16"/>
  <c r="E47" i="15"/>
  <c r="C21" i="16"/>
  <c r="I21" i="16"/>
  <c r="E45" i="15"/>
  <c r="B25" i="21"/>
  <c r="H25" i="21"/>
  <c r="B54" i="17"/>
  <c r="F54" i="17"/>
  <c r="B26" i="23"/>
  <c r="H26" i="23"/>
  <c r="B55" i="21"/>
  <c r="F55" i="21"/>
  <c r="J26" i="21"/>
  <c r="B29" i="24"/>
  <c r="H29" i="24"/>
  <c r="B58" i="23"/>
  <c r="F58" i="23"/>
  <c r="B56" i="24"/>
  <c r="F56" i="24"/>
  <c r="B20" i="13"/>
  <c r="H20" i="13"/>
  <c r="B44" i="11"/>
  <c r="F44" i="11"/>
  <c r="B28" i="23"/>
  <c r="H28" i="23"/>
  <c r="J28" i="21"/>
  <c r="B57" i="21"/>
  <c r="F57" i="21"/>
  <c r="J29" i="21"/>
  <c r="E58" i="21"/>
  <c r="C29" i="23"/>
  <c r="I29" i="23"/>
  <c r="B11" i="15"/>
  <c r="H11" i="15"/>
  <c r="J11" i="13"/>
  <c r="B13" i="16"/>
  <c r="H13" i="16"/>
  <c r="B37" i="15"/>
  <c r="F37" i="15"/>
  <c r="B14" i="13"/>
  <c r="H14" i="13"/>
  <c r="B38" i="11"/>
  <c r="F38" i="11"/>
  <c r="J14" i="11"/>
  <c r="B15" i="15"/>
  <c r="H15" i="15"/>
  <c r="B39" i="13"/>
  <c r="F39" i="13"/>
  <c r="B43" i="11"/>
  <c r="F43" i="11"/>
  <c r="B19" i="13"/>
  <c r="H19" i="13"/>
  <c r="J19" i="11"/>
  <c r="E32" i="11"/>
  <c r="H26" i="9"/>
  <c r="B31" i="9"/>
  <c r="B18" i="11"/>
  <c r="H18" i="11"/>
  <c r="B42" i="9"/>
  <c r="F42" i="9"/>
  <c r="J18" i="9"/>
  <c r="C13" i="11"/>
  <c r="I13" i="11"/>
  <c r="E37" i="9"/>
  <c r="C9" i="11"/>
  <c r="E33" i="9"/>
  <c r="B43" i="9"/>
  <c r="F43" i="9"/>
  <c r="J19" i="9"/>
  <c r="B9" i="11"/>
  <c r="J9" i="9"/>
  <c r="J27" i="21"/>
  <c r="C27" i="23"/>
  <c r="I27" i="23"/>
  <c r="E56" i="21"/>
  <c r="E57" i="21"/>
  <c r="C28" i="23"/>
  <c r="I28" i="23"/>
  <c r="C22" i="17"/>
  <c r="I22" i="17"/>
  <c r="E50" i="16"/>
  <c r="B34" i="11"/>
  <c r="F34" i="11"/>
  <c r="B10" i="13"/>
  <c r="H10" i="13"/>
  <c r="B50" i="1"/>
  <c r="J11" i="9"/>
  <c r="E35" i="11"/>
  <c r="J21" i="13"/>
  <c r="C32" i="13"/>
  <c r="B39" i="9"/>
  <c r="F39" i="9"/>
  <c r="B36" i="9"/>
  <c r="F36" i="9"/>
  <c r="B34" i="9"/>
  <c r="F34" i="9"/>
  <c r="E55" i="23"/>
  <c r="C20" i="9"/>
  <c r="I20" i="9"/>
  <c r="J20" i="1"/>
  <c r="J26" i="1"/>
  <c r="I50" i="1"/>
  <c r="E48" i="15"/>
  <c r="C24" i="16"/>
  <c r="I24" i="16"/>
  <c r="B24" i="16"/>
  <c r="H24" i="16"/>
  <c r="B24" i="17"/>
  <c r="H24" i="17"/>
  <c r="J24" i="15"/>
  <c r="B52" i="16"/>
  <c r="F52" i="16"/>
  <c r="J24" i="16"/>
  <c r="C32" i="15"/>
  <c r="C28" i="24"/>
  <c r="I28" i="24"/>
  <c r="E57" i="24"/>
  <c r="E57" i="23"/>
  <c r="H9" i="11"/>
  <c r="B18" i="13"/>
  <c r="H18" i="13"/>
  <c r="B42" i="11"/>
  <c r="F42" i="11"/>
  <c r="J18" i="11"/>
  <c r="I8" i="13"/>
  <c r="B43" i="13"/>
  <c r="F43" i="13"/>
  <c r="J19" i="13"/>
  <c r="B19" i="15"/>
  <c r="H19" i="15"/>
  <c r="B15" i="16"/>
  <c r="H15" i="16"/>
  <c r="B39" i="15"/>
  <c r="F39" i="15"/>
  <c r="B28" i="24"/>
  <c r="H28" i="24"/>
  <c r="J28" i="23"/>
  <c r="B57" i="23"/>
  <c r="F57" i="23"/>
  <c r="B26" i="24"/>
  <c r="H26" i="24"/>
  <c r="B55" i="23"/>
  <c r="F55" i="23"/>
  <c r="J26" i="23"/>
  <c r="B25" i="23"/>
  <c r="H25" i="23"/>
  <c r="B54" i="21"/>
  <c r="F54" i="21"/>
  <c r="J25" i="21"/>
  <c r="E49" i="16"/>
  <c r="C21" i="17"/>
  <c r="I21" i="17"/>
  <c r="C24" i="17"/>
  <c r="I24" i="17"/>
  <c r="E52" i="16"/>
  <c r="E44" i="9"/>
  <c r="C20" i="11"/>
  <c r="I20" i="11"/>
  <c r="J20" i="9"/>
  <c r="E51" i="17"/>
  <c r="C22" i="21"/>
  <c r="I22" i="21"/>
  <c r="J22" i="17"/>
  <c r="C27" i="24"/>
  <c r="I27" i="24"/>
  <c r="J27" i="23"/>
  <c r="E56" i="23"/>
  <c r="I26" i="9"/>
  <c r="I9" i="11"/>
  <c r="E37" i="11"/>
  <c r="J13" i="11"/>
  <c r="C13" i="13"/>
  <c r="I13" i="13"/>
  <c r="F31" i="9"/>
  <c r="B38" i="13"/>
  <c r="F38" i="13"/>
  <c r="B14" i="15"/>
  <c r="H14" i="15"/>
  <c r="J14" i="13"/>
  <c r="B13" i="17"/>
  <c r="H13" i="17"/>
  <c r="B41" i="16"/>
  <c r="F41" i="16"/>
  <c r="B11" i="16"/>
  <c r="H11" i="16"/>
  <c r="J11" i="15"/>
  <c r="B35" i="15"/>
  <c r="F35" i="15"/>
  <c r="C29" i="24"/>
  <c r="E58" i="23"/>
  <c r="B44" i="13"/>
  <c r="F44" i="13"/>
  <c r="B20" i="15"/>
  <c r="H20" i="15"/>
  <c r="J29" i="23"/>
  <c r="B58" i="24"/>
  <c r="F58" i="24"/>
  <c r="C26" i="9"/>
  <c r="E51" i="16"/>
  <c r="J23" i="16"/>
  <c r="C23" i="17"/>
  <c r="I23" i="17"/>
  <c r="C12" i="15"/>
  <c r="I12" i="15"/>
  <c r="E36" i="13"/>
  <c r="F32" i="11"/>
  <c r="C23" i="21"/>
  <c r="I23" i="21"/>
  <c r="E52" i="17"/>
  <c r="B11" i="17"/>
  <c r="H11" i="17"/>
  <c r="B39" i="16"/>
  <c r="F39" i="16"/>
  <c r="C13" i="15"/>
  <c r="I13" i="15"/>
  <c r="J13" i="13"/>
  <c r="E37" i="13"/>
  <c r="E33" i="11"/>
  <c r="C9" i="13"/>
  <c r="C22" i="23"/>
  <c r="I22" i="23"/>
  <c r="E51" i="21"/>
  <c r="B55" i="24"/>
  <c r="F55" i="24"/>
  <c r="B15" i="17"/>
  <c r="H15" i="17"/>
  <c r="B43" i="16"/>
  <c r="F43" i="16"/>
  <c r="B9" i="13"/>
  <c r="B33" i="11"/>
  <c r="J9" i="11"/>
  <c r="C36" i="16"/>
  <c r="C12" i="16"/>
  <c r="I12" i="16"/>
  <c r="E36" i="15"/>
  <c r="B13" i="21"/>
  <c r="H13" i="21"/>
  <c r="B42" i="17"/>
  <c r="F42" i="17"/>
  <c r="E44" i="11"/>
  <c r="C20" i="13"/>
  <c r="I20" i="13"/>
  <c r="C20" i="15"/>
  <c r="I20" i="15"/>
  <c r="J20" i="11"/>
  <c r="B43" i="15"/>
  <c r="F43" i="15"/>
  <c r="B19" i="16"/>
  <c r="H19" i="16"/>
  <c r="C8" i="15"/>
  <c r="I8" i="15"/>
  <c r="E32" i="13"/>
  <c r="B42" i="13"/>
  <c r="F42" i="13"/>
  <c r="B18" i="15"/>
  <c r="H18" i="15"/>
  <c r="B19" i="17"/>
  <c r="H19" i="17"/>
  <c r="B47" i="16"/>
  <c r="F47" i="16"/>
  <c r="E44" i="13"/>
  <c r="J20" i="13"/>
  <c r="C37" i="17"/>
  <c r="H9" i="13"/>
  <c r="B44" i="17"/>
  <c r="F44" i="17"/>
  <c r="B15" i="21"/>
  <c r="H15" i="21"/>
  <c r="I9" i="13"/>
  <c r="C13" i="16"/>
  <c r="I13" i="16"/>
  <c r="E37" i="15"/>
  <c r="J13" i="15"/>
  <c r="B18" i="16"/>
  <c r="H18" i="16"/>
  <c r="B42" i="15"/>
  <c r="F42" i="15"/>
  <c r="B13" i="23"/>
  <c r="H13" i="23"/>
  <c r="B42" i="21"/>
  <c r="F42" i="21"/>
  <c r="F33" i="11"/>
  <c r="C13" i="17"/>
  <c r="I13" i="17"/>
  <c r="E41" i="16"/>
  <c r="J13" i="16"/>
  <c r="C9" i="15"/>
  <c r="E33" i="13"/>
  <c r="B15" i="23"/>
  <c r="H15" i="23"/>
  <c r="B44" i="21"/>
  <c r="F44" i="21"/>
  <c r="C37" i="21"/>
  <c r="B13" i="24"/>
  <c r="H13" i="24"/>
  <c r="B42" i="23"/>
  <c r="F42" i="23"/>
  <c r="B46" i="16"/>
  <c r="F46" i="16"/>
  <c r="B18" i="17"/>
  <c r="H18" i="17"/>
  <c r="B33" i="13"/>
  <c r="J9" i="13"/>
  <c r="B9" i="15"/>
  <c r="C20" i="16"/>
  <c r="I20" i="16"/>
  <c r="E44" i="15"/>
  <c r="J20" i="15"/>
  <c r="B19" i="21"/>
  <c r="H19" i="21"/>
  <c r="B48" i="17"/>
  <c r="F48" i="17"/>
  <c r="C8" i="16"/>
  <c r="E32" i="15"/>
  <c r="I9" i="15"/>
  <c r="B19" i="23"/>
  <c r="H19" i="23"/>
  <c r="B48" i="21"/>
  <c r="F48" i="21"/>
  <c r="I8" i="16"/>
  <c r="C20" i="17"/>
  <c r="I20" i="17"/>
  <c r="E48" i="16"/>
  <c r="H9" i="15"/>
  <c r="F33" i="13"/>
  <c r="C37" i="23"/>
  <c r="E42" i="17"/>
  <c r="C13" i="21"/>
  <c r="I13" i="21"/>
  <c r="J13" i="17"/>
  <c r="C37" i="24"/>
  <c r="B33" i="15"/>
  <c r="J9" i="15"/>
  <c r="B9" i="16"/>
  <c r="C8" i="17"/>
  <c r="I8" i="17"/>
  <c r="E36" i="16"/>
  <c r="E33" i="15"/>
  <c r="C9" i="16"/>
  <c r="I9" i="16"/>
  <c r="H9" i="16"/>
  <c r="F33" i="15"/>
  <c r="B9" i="17"/>
  <c r="B37" i="16"/>
  <c r="F37" i="16"/>
  <c r="H9" i="17"/>
  <c r="B38" i="17"/>
  <c r="F38" i="17"/>
  <c r="B9" i="21"/>
  <c r="H9" i="21"/>
  <c r="B38" i="21"/>
  <c r="F38" i="21"/>
  <c r="B9" i="23"/>
  <c r="H9" i="23"/>
  <c r="B9" i="24"/>
  <c r="H9" i="24"/>
  <c r="B38" i="23"/>
  <c r="F38" i="23"/>
  <c r="I29" i="24"/>
  <c r="J26" i="24"/>
  <c r="D50" i="1"/>
  <c r="E44" i="1"/>
  <c r="E50" i="1"/>
  <c r="F44" i="1"/>
  <c r="F50" i="1"/>
  <c r="B38" i="24"/>
  <c r="F38" i="24"/>
  <c r="E37" i="16"/>
  <c r="J9" i="16"/>
  <c r="C9" i="17"/>
  <c r="I9" i="17"/>
  <c r="B19" i="24"/>
  <c r="H19" i="24"/>
  <c r="B48" i="23"/>
  <c r="F48" i="23"/>
  <c r="B42" i="24"/>
  <c r="F42" i="24"/>
  <c r="C8" i="21"/>
  <c r="I8" i="21"/>
  <c r="E37" i="17"/>
  <c r="C13" i="23"/>
  <c r="I13" i="23"/>
  <c r="E42" i="21"/>
  <c r="J13" i="21"/>
  <c r="C20" i="21"/>
  <c r="I20" i="21"/>
  <c r="E49" i="17"/>
  <c r="B18" i="21"/>
  <c r="H18" i="21"/>
  <c r="B47" i="17"/>
  <c r="F47" i="17"/>
  <c r="B15" i="24"/>
  <c r="H15" i="24"/>
  <c r="B44" i="23"/>
  <c r="F44" i="23"/>
  <c r="C12" i="17"/>
  <c r="I12" i="17"/>
  <c r="E40" i="16"/>
  <c r="E58" i="24"/>
  <c r="J29" i="24"/>
  <c r="B14" i="16"/>
  <c r="H14" i="16"/>
  <c r="B38" i="15"/>
  <c r="F38" i="15"/>
  <c r="E50" i="17"/>
  <c r="C21" i="21"/>
  <c r="I21" i="21"/>
  <c r="B54" i="23"/>
  <c r="B25" i="24"/>
  <c r="H25" i="24"/>
  <c r="J25" i="23"/>
  <c r="C22" i="24"/>
  <c r="I22" i="24"/>
  <c r="E51" i="24"/>
  <c r="E51" i="23"/>
  <c r="B11" i="21"/>
  <c r="H11" i="21"/>
  <c r="B40" i="17"/>
  <c r="F40" i="17"/>
  <c r="C23" i="23"/>
  <c r="I23" i="23"/>
  <c r="E52" i="21"/>
  <c r="B20" i="16"/>
  <c r="H20" i="16"/>
  <c r="B44" i="15"/>
  <c r="F44" i="15"/>
  <c r="E56" i="24"/>
  <c r="J27" i="24"/>
  <c r="E53" i="17"/>
  <c r="C24" i="21"/>
  <c r="I24" i="21"/>
  <c r="B57" i="24"/>
  <c r="F57" i="24"/>
  <c r="J28" i="24"/>
  <c r="B24" i="21"/>
  <c r="H24" i="21"/>
  <c r="B53" i="17"/>
  <c r="F53" i="17"/>
  <c r="J24" i="17"/>
  <c r="E38" i="13"/>
  <c r="C14" i="15"/>
  <c r="I14" i="15"/>
  <c r="J14" i="15"/>
  <c r="E40" i="11"/>
  <c r="C16" i="13"/>
  <c r="I16" i="13"/>
  <c r="B8" i="13"/>
  <c r="J8" i="11"/>
  <c r="E42" i="11"/>
  <c r="C18" i="13"/>
  <c r="I18" i="13"/>
  <c r="B22" i="21"/>
  <c r="H22" i="21"/>
  <c r="B51" i="17"/>
  <c r="F51" i="17"/>
  <c r="C17" i="13"/>
  <c r="I17" i="13"/>
  <c r="E41" i="11"/>
  <c r="B16" i="13"/>
  <c r="H16" i="13"/>
  <c r="B40" i="11"/>
  <c r="F40" i="11"/>
  <c r="J16" i="11"/>
  <c r="B23" i="17"/>
  <c r="H23" i="17"/>
  <c r="B51" i="16"/>
  <c r="F51" i="16"/>
  <c r="B10" i="15"/>
  <c r="H10" i="15"/>
  <c r="B34" i="13"/>
  <c r="F34" i="13"/>
  <c r="B7" i="15"/>
  <c r="B31" i="13"/>
  <c r="J15" i="11"/>
  <c r="E39" i="11"/>
  <c r="C15" i="13"/>
  <c r="I15" i="13"/>
  <c r="J10" i="9"/>
  <c r="C10" i="11"/>
  <c r="I10" i="11"/>
  <c r="C11" i="16"/>
  <c r="I11" i="16"/>
  <c r="E35" i="15"/>
  <c r="B21" i="16"/>
  <c r="H21" i="16"/>
  <c r="B45" i="15"/>
  <c r="F45" i="15"/>
  <c r="J21" i="15"/>
  <c r="B41" i="11"/>
  <c r="F41" i="11"/>
  <c r="B17" i="13"/>
  <c r="H17" i="13"/>
  <c r="J17" i="11"/>
  <c r="E31" i="9"/>
  <c r="E50" i="9"/>
  <c r="C7" i="11"/>
  <c r="C19" i="15"/>
  <c r="I19" i="15"/>
  <c r="E43" i="13"/>
  <c r="B12" i="11"/>
  <c r="J12" i="9"/>
  <c r="E35" i="13"/>
  <c r="B37" i="13"/>
  <c r="F37" i="13"/>
  <c r="B47" i="15"/>
  <c r="F47" i="15"/>
  <c r="J16" i="9"/>
  <c r="B40" i="9"/>
  <c r="C54" i="23"/>
  <c r="E64" i="13"/>
  <c r="E59" i="24"/>
  <c r="CJ35" i="2"/>
  <c r="F49" i="2"/>
  <c r="CJ49" i="2"/>
  <c r="CN51" i="2"/>
  <c r="E62" i="9"/>
  <c r="B59" i="24"/>
  <c r="F59" i="24"/>
  <c r="J30" i="24"/>
  <c r="C31" i="11"/>
  <c r="C31" i="13"/>
  <c r="C50" i="11"/>
  <c r="F31" i="11"/>
  <c r="C54" i="24"/>
  <c r="E54" i="24"/>
  <c r="E54" i="23"/>
  <c r="I7" i="11"/>
  <c r="C26" i="11"/>
  <c r="C10" i="13"/>
  <c r="I10" i="13"/>
  <c r="J10" i="11"/>
  <c r="E34" i="11"/>
  <c r="C15" i="15"/>
  <c r="I15" i="15"/>
  <c r="E39" i="13"/>
  <c r="J15" i="13"/>
  <c r="B40" i="13"/>
  <c r="F40" i="13"/>
  <c r="B16" i="15"/>
  <c r="H16" i="15"/>
  <c r="J16" i="13"/>
  <c r="C17" i="15"/>
  <c r="I17" i="15"/>
  <c r="E41" i="13"/>
  <c r="B51" i="21"/>
  <c r="F51" i="21"/>
  <c r="B22" i="23"/>
  <c r="H22" i="23"/>
  <c r="J22" i="21"/>
  <c r="H8" i="13"/>
  <c r="B53" i="21"/>
  <c r="F53" i="21"/>
  <c r="B24" i="23"/>
  <c r="H24" i="23"/>
  <c r="J24" i="21"/>
  <c r="B48" i="16"/>
  <c r="F48" i="16"/>
  <c r="B20" i="17"/>
  <c r="H20" i="17"/>
  <c r="J20" i="16"/>
  <c r="E52" i="23"/>
  <c r="C23" i="24"/>
  <c r="I23" i="24"/>
  <c r="E52" i="24"/>
  <c r="B11" i="23"/>
  <c r="H11" i="23"/>
  <c r="B40" i="21"/>
  <c r="F40" i="21"/>
  <c r="B54" i="24"/>
  <c r="F54" i="24"/>
  <c r="J25" i="24"/>
  <c r="E50" i="21"/>
  <c r="C21" i="23"/>
  <c r="I21" i="23"/>
  <c r="B14" i="17"/>
  <c r="H14" i="17"/>
  <c r="B42" i="16"/>
  <c r="F42" i="16"/>
  <c r="C12" i="21"/>
  <c r="I12" i="21"/>
  <c r="E41" i="17"/>
  <c r="B18" i="23"/>
  <c r="H18" i="23"/>
  <c r="B47" i="21"/>
  <c r="F47" i="21"/>
  <c r="C20" i="23"/>
  <c r="I20" i="23"/>
  <c r="E49" i="21"/>
  <c r="B48" i="24"/>
  <c r="F48" i="24"/>
  <c r="F40" i="9"/>
  <c r="F50" i="9"/>
  <c r="B50" i="9"/>
  <c r="H12" i="11"/>
  <c r="B26" i="11"/>
  <c r="C19" i="16"/>
  <c r="I19" i="16"/>
  <c r="E43" i="15"/>
  <c r="J19" i="15"/>
  <c r="B17" i="15"/>
  <c r="H17" i="15"/>
  <c r="B41" i="13"/>
  <c r="F41" i="13"/>
  <c r="J17" i="13"/>
  <c r="B21" i="17"/>
  <c r="H21" i="17"/>
  <c r="B49" i="16"/>
  <c r="F49" i="16"/>
  <c r="J21" i="16"/>
  <c r="C11" i="17"/>
  <c r="I11" i="17"/>
  <c r="E39" i="16"/>
  <c r="J11" i="16"/>
  <c r="J26" i="9"/>
  <c r="I50" i="9"/>
  <c r="H7" i="15"/>
  <c r="B10" i="16"/>
  <c r="H10" i="16"/>
  <c r="B34" i="15"/>
  <c r="F34" i="15"/>
  <c r="B23" i="21"/>
  <c r="H23" i="21"/>
  <c r="B52" i="17"/>
  <c r="F52" i="17"/>
  <c r="J23" i="17"/>
  <c r="C18" i="15"/>
  <c r="I18" i="15"/>
  <c r="E42" i="13"/>
  <c r="J18" i="13"/>
  <c r="C16" i="15"/>
  <c r="I16" i="15"/>
  <c r="E40" i="13"/>
  <c r="C14" i="16"/>
  <c r="I14" i="16"/>
  <c r="E38" i="15"/>
  <c r="E53" i="21"/>
  <c r="C24" i="23"/>
  <c r="I24" i="23"/>
  <c r="F54" i="23"/>
  <c r="B44" i="24"/>
  <c r="F44" i="24"/>
  <c r="C13" i="24"/>
  <c r="I13" i="24"/>
  <c r="E42" i="23"/>
  <c r="J13" i="23"/>
  <c r="E37" i="21"/>
  <c r="C8" i="23"/>
  <c r="I8" i="23"/>
  <c r="J9" i="17"/>
  <c r="C9" i="21"/>
  <c r="I9" i="21"/>
  <c r="E38" i="17"/>
  <c r="C14" i="17"/>
  <c r="I14" i="17"/>
  <c r="E42" i="16"/>
  <c r="C16" i="16"/>
  <c r="I16" i="16"/>
  <c r="E40" i="15"/>
  <c r="B52" i="21"/>
  <c r="F52" i="21"/>
  <c r="B23" i="23"/>
  <c r="H23" i="23"/>
  <c r="J23" i="21"/>
  <c r="B50" i="17"/>
  <c r="F50" i="17"/>
  <c r="B21" i="21"/>
  <c r="H21" i="21"/>
  <c r="J21" i="17"/>
  <c r="E47" i="16"/>
  <c r="J19" i="16"/>
  <c r="C19" i="17"/>
  <c r="I19" i="17"/>
  <c r="J12" i="11"/>
  <c r="B12" i="13"/>
  <c r="H26" i="11"/>
  <c r="B36" i="11"/>
  <c r="C20" i="24"/>
  <c r="I20" i="24"/>
  <c r="E49" i="24"/>
  <c r="E49" i="23"/>
  <c r="J14" i="16"/>
  <c r="J14" i="17"/>
  <c r="B14" i="21"/>
  <c r="H14" i="21"/>
  <c r="B43" i="17"/>
  <c r="F43" i="17"/>
  <c r="B24" i="24"/>
  <c r="H24" i="24"/>
  <c r="B53" i="23"/>
  <c r="F53" i="23"/>
  <c r="J24" i="23"/>
  <c r="C17" i="16"/>
  <c r="I17" i="16"/>
  <c r="E41" i="15"/>
  <c r="B40" i="15"/>
  <c r="F40" i="15"/>
  <c r="J16" i="15"/>
  <c r="B16" i="16"/>
  <c r="H16" i="16"/>
  <c r="C15" i="16"/>
  <c r="I15" i="16"/>
  <c r="E39" i="15"/>
  <c r="J15" i="15"/>
  <c r="C31" i="15"/>
  <c r="C50" i="13"/>
  <c r="E38" i="21"/>
  <c r="C9" i="23"/>
  <c r="I9" i="23"/>
  <c r="J9" i="21"/>
  <c r="E37" i="23"/>
  <c r="C8" i="24"/>
  <c r="I8" i="24"/>
  <c r="E37" i="24"/>
  <c r="E42" i="24"/>
  <c r="J13" i="24"/>
  <c r="E53" i="23"/>
  <c r="C24" i="24"/>
  <c r="I24" i="24"/>
  <c r="E53" i="24"/>
  <c r="C18" i="16"/>
  <c r="I18" i="16"/>
  <c r="J18" i="15"/>
  <c r="E42" i="15"/>
  <c r="B38" i="16"/>
  <c r="F38" i="16"/>
  <c r="B10" i="17"/>
  <c r="H10" i="17"/>
  <c r="B7" i="16"/>
  <c r="B31" i="15"/>
  <c r="F31" i="13"/>
  <c r="C11" i="21"/>
  <c r="I11" i="21"/>
  <c r="E40" i="17"/>
  <c r="J11" i="17"/>
  <c r="B17" i="16"/>
  <c r="H17" i="16"/>
  <c r="J17" i="15"/>
  <c r="B41" i="15"/>
  <c r="F41" i="15"/>
  <c r="B18" i="24"/>
  <c r="H18" i="24"/>
  <c r="B47" i="23"/>
  <c r="F47" i="23"/>
  <c r="C12" i="23"/>
  <c r="I12" i="23"/>
  <c r="E41" i="21"/>
  <c r="C21" i="24"/>
  <c r="I21" i="24"/>
  <c r="E50" i="24"/>
  <c r="E50" i="23"/>
  <c r="B11" i="24"/>
  <c r="H11" i="24"/>
  <c r="B40" i="23"/>
  <c r="F40" i="23"/>
  <c r="B49" i="17"/>
  <c r="F49" i="17"/>
  <c r="B20" i="21"/>
  <c r="H20" i="21"/>
  <c r="J20" i="17"/>
  <c r="J8" i="13"/>
  <c r="B8" i="15"/>
  <c r="B32" i="13"/>
  <c r="B22" i="24"/>
  <c r="H22" i="24"/>
  <c r="B51" i="23"/>
  <c r="F51" i="23"/>
  <c r="J22" i="23"/>
  <c r="C10" i="15"/>
  <c r="I10" i="15"/>
  <c r="E34" i="13"/>
  <c r="J10" i="13"/>
  <c r="E31" i="11"/>
  <c r="E50" i="11"/>
  <c r="C7" i="13"/>
  <c r="I26" i="11"/>
  <c r="J7" i="11"/>
  <c r="J26" i="11"/>
  <c r="I50" i="11"/>
  <c r="I7" i="13"/>
  <c r="C26" i="13"/>
  <c r="C10" i="16"/>
  <c r="I10" i="16"/>
  <c r="E34" i="15"/>
  <c r="J10" i="15"/>
  <c r="H8" i="15"/>
  <c r="B47" i="24"/>
  <c r="F47" i="24"/>
  <c r="C11" i="23"/>
  <c r="I11" i="23"/>
  <c r="E40" i="21"/>
  <c r="J11" i="21"/>
  <c r="H7" i="16"/>
  <c r="C35" i="16"/>
  <c r="C50" i="15"/>
  <c r="C15" i="17"/>
  <c r="I15" i="17"/>
  <c r="E43" i="16"/>
  <c r="J15" i="16"/>
  <c r="B53" i="24"/>
  <c r="F53" i="24"/>
  <c r="J24" i="24"/>
  <c r="B43" i="21"/>
  <c r="F43" i="21"/>
  <c r="B14" i="23"/>
  <c r="H14" i="23"/>
  <c r="B23" i="24"/>
  <c r="H23" i="24"/>
  <c r="B52" i="23"/>
  <c r="F52" i="23"/>
  <c r="J23" i="23"/>
  <c r="B51" i="24"/>
  <c r="F51" i="24"/>
  <c r="J22" i="24"/>
  <c r="F32" i="13"/>
  <c r="B20" i="23"/>
  <c r="H20" i="23"/>
  <c r="B49" i="21"/>
  <c r="F49" i="21"/>
  <c r="J20" i="21"/>
  <c r="B40" i="24"/>
  <c r="F40" i="24"/>
  <c r="C12" i="24"/>
  <c r="I12" i="24"/>
  <c r="E41" i="24"/>
  <c r="E41" i="23"/>
  <c r="B17" i="17"/>
  <c r="H17" i="17"/>
  <c r="B45" i="16"/>
  <c r="F45" i="16"/>
  <c r="J17" i="16"/>
  <c r="F31" i="15"/>
  <c r="B10" i="21"/>
  <c r="H10" i="21"/>
  <c r="B39" i="17"/>
  <c r="F39" i="17"/>
  <c r="C18" i="17"/>
  <c r="I18" i="17"/>
  <c r="E46" i="16"/>
  <c r="J18" i="16"/>
  <c r="C9" i="24"/>
  <c r="I9" i="24"/>
  <c r="E38" i="23"/>
  <c r="J9" i="23"/>
  <c r="B16" i="17"/>
  <c r="H16" i="17"/>
  <c r="B44" i="16"/>
  <c r="F44" i="16"/>
  <c r="J16" i="16"/>
  <c r="C17" i="17"/>
  <c r="I17" i="17"/>
  <c r="E45" i="16"/>
  <c r="F36" i="11"/>
  <c r="F50" i="11"/>
  <c r="B50" i="11"/>
  <c r="H12" i="13"/>
  <c r="B26" i="13"/>
  <c r="C19" i="21"/>
  <c r="I19" i="21"/>
  <c r="E48" i="17"/>
  <c r="J19" i="17"/>
  <c r="B50" i="21"/>
  <c r="F50" i="21"/>
  <c r="B21" i="23"/>
  <c r="H21" i="23"/>
  <c r="J21" i="21"/>
  <c r="C16" i="17"/>
  <c r="I16" i="17"/>
  <c r="E44" i="16"/>
  <c r="C14" i="21"/>
  <c r="I14" i="21"/>
  <c r="J14" i="21"/>
  <c r="E43" i="17"/>
  <c r="C16" i="21"/>
  <c r="I16" i="21"/>
  <c r="E45" i="17"/>
  <c r="B16" i="21"/>
  <c r="H16" i="21"/>
  <c r="B45" i="17"/>
  <c r="F45" i="17"/>
  <c r="J16" i="17"/>
  <c r="C18" i="21"/>
  <c r="I18" i="21"/>
  <c r="E47" i="17"/>
  <c r="J18" i="17"/>
  <c r="B20" i="24"/>
  <c r="H20" i="24"/>
  <c r="B49" i="23"/>
  <c r="F49" i="23"/>
  <c r="J20" i="23"/>
  <c r="C11" i="24"/>
  <c r="I11" i="24"/>
  <c r="E40" i="23"/>
  <c r="J11" i="23"/>
  <c r="B8" i="16"/>
  <c r="J8" i="15"/>
  <c r="B32" i="15"/>
  <c r="C14" i="23"/>
  <c r="I14" i="23"/>
  <c r="E43" i="21"/>
  <c r="B21" i="24"/>
  <c r="H21" i="24"/>
  <c r="B50" i="23"/>
  <c r="F50" i="23"/>
  <c r="J21" i="23"/>
  <c r="C19" i="23"/>
  <c r="I19" i="23"/>
  <c r="E48" i="21"/>
  <c r="J19" i="21"/>
  <c r="B12" i="15"/>
  <c r="B36" i="13"/>
  <c r="J12" i="13"/>
  <c r="H26" i="13"/>
  <c r="C17" i="21"/>
  <c r="I17" i="21"/>
  <c r="E46" i="17"/>
  <c r="E38" i="24"/>
  <c r="J9" i="24"/>
  <c r="B10" i="23"/>
  <c r="H10" i="23"/>
  <c r="B39" i="21"/>
  <c r="F39" i="21"/>
  <c r="B17" i="21"/>
  <c r="H17" i="21"/>
  <c r="B46" i="17"/>
  <c r="F46" i="17"/>
  <c r="J17" i="17"/>
  <c r="B52" i="24"/>
  <c r="F52" i="24"/>
  <c r="J23" i="24"/>
  <c r="B14" i="24"/>
  <c r="H14" i="24"/>
  <c r="B43" i="23"/>
  <c r="F43" i="23"/>
  <c r="J14" i="23"/>
  <c r="C15" i="21"/>
  <c r="I15" i="21"/>
  <c r="E44" i="17"/>
  <c r="J15" i="17"/>
  <c r="C36" i="17"/>
  <c r="C58" i="16"/>
  <c r="B7" i="17"/>
  <c r="B35" i="16"/>
  <c r="C10" i="17"/>
  <c r="I10" i="17"/>
  <c r="E38" i="16"/>
  <c r="J10" i="16"/>
  <c r="C7" i="15"/>
  <c r="E31" i="13"/>
  <c r="E50" i="13"/>
  <c r="I26" i="13"/>
  <c r="J7" i="13"/>
  <c r="J26" i="13"/>
  <c r="I50" i="13"/>
  <c r="H7" i="17"/>
  <c r="C36" i="21"/>
  <c r="C60" i="17"/>
  <c r="B43" i="24"/>
  <c r="F43" i="24"/>
  <c r="F36" i="13"/>
  <c r="F50" i="13"/>
  <c r="B50" i="13"/>
  <c r="C19" i="24"/>
  <c r="I19" i="24"/>
  <c r="E48" i="23"/>
  <c r="J19" i="23"/>
  <c r="E40" i="24"/>
  <c r="J11" i="24"/>
  <c r="C18" i="23"/>
  <c r="I18" i="23"/>
  <c r="E47" i="21"/>
  <c r="J18" i="21"/>
  <c r="E39" i="17"/>
  <c r="C10" i="21"/>
  <c r="I10" i="21"/>
  <c r="J10" i="17"/>
  <c r="I7" i="15"/>
  <c r="C26" i="15"/>
  <c r="F35" i="16"/>
  <c r="E44" i="21"/>
  <c r="C15" i="23"/>
  <c r="I15" i="23"/>
  <c r="J15" i="21"/>
  <c r="B46" i="21"/>
  <c r="F46" i="21"/>
  <c r="J17" i="21"/>
  <c r="B17" i="23"/>
  <c r="H17" i="23"/>
  <c r="B10" i="24"/>
  <c r="H10" i="24"/>
  <c r="B39" i="23"/>
  <c r="F39" i="23"/>
  <c r="E46" i="21"/>
  <c r="C17" i="23"/>
  <c r="I17" i="23"/>
  <c r="H12" i="15"/>
  <c r="B26" i="15"/>
  <c r="J21" i="24"/>
  <c r="B50" i="24"/>
  <c r="F50" i="24"/>
  <c r="C14" i="24"/>
  <c r="I14" i="24"/>
  <c r="E43" i="24"/>
  <c r="E43" i="23"/>
  <c r="F32" i="15"/>
  <c r="H8" i="16"/>
  <c r="J20" i="24"/>
  <c r="B49" i="24"/>
  <c r="F49" i="24"/>
  <c r="B45" i="21"/>
  <c r="F45" i="21"/>
  <c r="B16" i="23"/>
  <c r="H16" i="23"/>
  <c r="J16" i="21"/>
  <c r="E45" i="21"/>
  <c r="C16" i="23"/>
  <c r="I16" i="23"/>
  <c r="C16" i="24"/>
  <c r="I16" i="24"/>
  <c r="E45" i="24"/>
  <c r="E45" i="23"/>
  <c r="B16" i="24"/>
  <c r="H16" i="24"/>
  <c r="J16" i="23"/>
  <c r="B45" i="23"/>
  <c r="F45" i="23"/>
  <c r="C17" i="24"/>
  <c r="I17" i="24"/>
  <c r="E46" i="24"/>
  <c r="E46" i="23"/>
  <c r="C7" i="16"/>
  <c r="E31" i="15"/>
  <c r="E50" i="15"/>
  <c r="I26" i="15"/>
  <c r="J7" i="15"/>
  <c r="J12" i="15"/>
  <c r="J26" i="15"/>
  <c r="I50" i="15"/>
  <c r="C10" i="23"/>
  <c r="I10" i="23"/>
  <c r="E39" i="21"/>
  <c r="J10" i="21"/>
  <c r="C18" i="24"/>
  <c r="I18" i="24"/>
  <c r="E47" i="23"/>
  <c r="J18" i="23"/>
  <c r="B8" i="17"/>
  <c r="B36" i="16"/>
  <c r="J8" i="16"/>
  <c r="B36" i="15"/>
  <c r="B12" i="16"/>
  <c r="H26" i="15"/>
  <c r="B39" i="24"/>
  <c r="F39" i="24"/>
  <c r="B17" i="24"/>
  <c r="H17" i="24"/>
  <c r="J17" i="23"/>
  <c r="B46" i="23"/>
  <c r="F46" i="23"/>
  <c r="C15" i="24"/>
  <c r="I15" i="24"/>
  <c r="E44" i="23"/>
  <c r="J15" i="23"/>
  <c r="E48" i="24"/>
  <c r="J19" i="24"/>
  <c r="J14" i="24"/>
  <c r="C36" i="23"/>
  <c r="C60" i="21"/>
  <c r="B7" i="21"/>
  <c r="B36" i="17"/>
  <c r="H7" i="21"/>
  <c r="F36" i="16"/>
  <c r="E47" i="24"/>
  <c r="J18" i="24"/>
  <c r="F36" i="17"/>
  <c r="B46" i="24"/>
  <c r="F46" i="24"/>
  <c r="J17" i="24"/>
  <c r="F36" i="15"/>
  <c r="F50" i="15"/>
  <c r="B50" i="15"/>
  <c r="H8" i="17"/>
  <c r="C10" i="24"/>
  <c r="I10" i="24"/>
  <c r="E39" i="23"/>
  <c r="J10" i="23"/>
  <c r="I7" i="16"/>
  <c r="C30" i="16"/>
  <c r="J16" i="24"/>
  <c r="B45" i="24"/>
  <c r="F45" i="24"/>
  <c r="C36" i="24"/>
  <c r="C60" i="24"/>
  <c r="C60" i="23"/>
  <c r="E44" i="24"/>
  <c r="J15" i="24"/>
  <c r="H12" i="16"/>
  <c r="B30" i="16"/>
  <c r="B12" i="17"/>
  <c r="B40" i="16"/>
  <c r="J12" i="16"/>
  <c r="H30" i="16"/>
  <c r="E35" i="16"/>
  <c r="E58" i="16"/>
  <c r="C7" i="17"/>
  <c r="I30" i="16"/>
  <c r="J7" i="16"/>
  <c r="J30" i="16"/>
  <c r="I58" i="16"/>
  <c r="E39" i="24"/>
  <c r="J10" i="24"/>
  <c r="J8" i="17"/>
  <c r="B8" i="21"/>
  <c r="B37" i="17"/>
  <c r="B36" i="21"/>
  <c r="B7" i="23"/>
  <c r="H7" i="23"/>
  <c r="H8" i="21"/>
  <c r="I7" i="17"/>
  <c r="C31" i="17"/>
  <c r="F40" i="16"/>
  <c r="F58" i="16"/>
  <c r="B58" i="16"/>
  <c r="F36" i="21"/>
  <c r="F37" i="17"/>
  <c r="H12" i="17"/>
  <c r="B31" i="17"/>
  <c r="B12" i="21"/>
  <c r="B41" i="17"/>
  <c r="J12" i="17"/>
  <c r="H31" i="17"/>
  <c r="C7" i="21"/>
  <c r="E36" i="17"/>
  <c r="E60" i="17"/>
  <c r="I31" i="17"/>
  <c r="J7" i="17"/>
  <c r="J31" i="17"/>
  <c r="I60" i="17"/>
  <c r="J8" i="21"/>
  <c r="B8" i="23"/>
  <c r="B37" i="21"/>
  <c r="B36" i="23"/>
  <c r="B7" i="24"/>
  <c r="H7" i="24"/>
  <c r="H8" i="23"/>
  <c r="F41" i="17"/>
  <c r="F60" i="17"/>
  <c r="B60" i="17"/>
  <c r="F36" i="23"/>
  <c r="F37" i="21"/>
  <c r="I7" i="21"/>
  <c r="C31" i="21"/>
  <c r="H12" i="21"/>
  <c r="B31" i="21"/>
  <c r="B12" i="23"/>
  <c r="B41" i="21"/>
  <c r="J12" i="21"/>
  <c r="H31" i="21"/>
  <c r="J7" i="21"/>
  <c r="J31" i="21"/>
  <c r="I60" i="21"/>
  <c r="E36" i="21"/>
  <c r="E60" i="21"/>
  <c r="C7" i="23"/>
  <c r="I31" i="21"/>
  <c r="B8" i="24"/>
  <c r="J8" i="23"/>
  <c r="B37" i="23"/>
  <c r="B36" i="24"/>
  <c r="F41" i="21"/>
  <c r="F60" i="21"/>
  <c r="B60" i="21"/>
  <c r="F36" i="24"/>
  <c r="F37" i="23"/>
  <c r="H8" i="24"/>
  <c r="I7" i="23"/>
  <c r="C31" i="23"/>
  <c r="H12" i="23"/>
  <c r="B31" i="23"/>
  <c r="B12" i="24"/>
  <c r="B41" i="23"/>
  <c r="J12" i="23"/>
  <c r="H31" i="23"/>
  <c r="E36" i="23"/>
  <c r="E60" i="23"/>
  <c r="C7" i="24"/>
  <c r="J7" i="23"/>
  <c r="J31" i="23"/>
  <c r="I60" i="23"/>
  <c r="I31" i="23"/>
  <c r="B37" i="24"/>
  <c r="J8" i="24"/>
  <c r="H12" i="24"/>
  <c r="B31" i="24"/>
  <c r="F37" i="24"/>
  <c r="I7" i="24"/>
  <c r="C31" i="24"/>
  <c r="F41" i="23"/>
  <c r="F60" i="23"/>
  <c r="B60" i="23"/>
  <c r="J7" i="24"/>
  <c r="E36" i="24"/>
  <c r="E60" i="24"/>
  <c r="I31" i="24"/>
  <c r="J12" i="24"/>
  <c r="B41" i="24"/>
  <c r="H31" i="24"/>
  <c r="F41" i="24"/>
  <c r="F60" i="24"/>
  <c r="B60" i="24"/>
  <c r="J31" i="24"/>
  <c r="I60" i="24"/>
</calcChain>
</file>

<file path=xl/sharedStrings.xml><?xml version="1.0" encoding="utf-8"?>
<sst xmlns="http://schemas.openxmlformats.org/spreadsheetml/2006/main" count="1945" uniqueCount="160">
  <si>
    <t>Management Summary Report</t>
  </si>
  <si>
    <t>Production vs Sales</t>
  </si>
  <si>
    <t>Total Production</t>
  </si>
  <si>
    <t>Total Sales</t>
  </si>
  <si>
    <t>Stock Balance</t>
  </si>
  <si>
    <t>Credit Note</t>
  </si>
  <si>
    <t>To Date</t>
  </si>
  <si>
    <t>Grand Totals</t>
  </si>
  <si>
    <t>Actual Stock vs Collections</t>
  </si>
  <si>
    <t>Total Collected</t>
  </si>
  <si>
    <t>Collected</t>
  </si>
  <si>
    <t>Collections</t>
  </si>
  <si>
    <t>Calculated</t>
  </si>
  <si>
    <t>Actual</t>
  </si>
  <si>
    <t>This Month</t>
  </si>
  <si>
    <t>Outstanding</t>
  </si>
  <si>
    <t>Stock on hand</t>
  </si>
  <si>
    <t>Sales Collection Report</t>
  </si>
  <si>
    <t>Ordered for</t>
  </si>
  <si>
    <t>Collected during</t>
  </si>
  <si>
    <t>Uncoll at end of</t>
  </si>
  <si>
    <t>Client</t>
  </si>
  <si>
    <t>Inv No.</t>
  </si>
  <si>
    <t>Date</t>
  </si>
  <si>
    <t>Totals</t>
  </si>
  <si>
    <t>Sales for the month</t>
  </si>
  <si>
    <t>collections for the month</t>
  </si>
  <si>
    <t>Production Filter Rod Trays</t>
  </si>
  <si>
    <t>100mm Pd 350 TCC</t>
  </si>
  <si>
    <t>120mm Pd 360 Olomide</t>
  </si>
  <si>
    <t>132mm Pd 400 Breco</t>
  </si>
  <si>
    <t>132mm Pd 400 Westhouse</t>
  </si>
  <si>
    <t>132mm Pd 400 Benson</t>
  </si>
  <si>
    <t>120mm Pd 360 GDI</t>
  </si>
  <si>
    <t>June</t>
    <phoneticPr fontId="0" type="noConversion"/>
  </si>
  <si>
    <t>June</t>
    <phoneticPr fontId="0" type="noConversion"/>
  </si>
  <si>
    <t>West</t>
    <phoneticPr fontId="0" type="noConversion"/>
  </si>
  <si>
    <t>B&amp;C</t>
  </si>
  <si>
    <t>Breco</t>
  </si>
  <si>
    <t>July</t>
  </si>
  <si>
    <t>WPA</t>
  </si>
  <si>
    <t>Olomide</t>
  </si>
  <si>
    <t>Fodya</t>
  </si>
  <si>
    <t>Flextima Investments</t>
  </si>
  <si>
    <t>Sept</t>
  </si>
  <si>
    <t>Bastile</t>
  </si>
  <si>
    <t>120mm Pd 360 Bastile</t>
  </si>
  <si>
    <t>Aug</t>
  </si>
  <si>
    <t>Invoice No</t>
  </si>
  <si>
    <t>Oct</t>
  </si>
  <si>
    <t>GDI</t>
  </si>
  <si>
    <t>Nov</t>
  </si>
  <si>
    <t>Dec</t>
  </si>
  <si>
    <t>Jan</t>
  </si>
  <si>
    <t>Feb</t>
  </si>
  <si>
    <t>Mar</t>
  </si>
  <si>
    <t>April</t>
  </si>
  <si>
    <t>Carnilnix</t>
  </si>
  <si>
    <t>Nyasa</t>
  </si>
  <si>
    <t>132mm Pd 400 Carnilnix</t>
  </si>
  <si>
    <t>120mm Pd 360 Nyasa</t>
  </si>
  <si>
    <t>May</t>
  </si>
  <si>
    <t>Benson Craig</t>
  </si>
  <si>
    <t xml:space="preserve">126 mm PD 400 Trojan </t>
  </si>
  <si>
    <t>Trojan-126mm</t>
  </si>
  <si>
    <t>Trojan-132 mm</t>
  </si>
  <si>
    <t xml:space="preserve">132mm PD 400 Trojan </t>
  </si>
  <si>
    <t xml:space="preserve">126 mm PD 400  Trojan </t>
  </si>
  <si>
    <t xml:space="preserve"> June</t>
  </si>
  <si>
    <t>Trojan -132 mm</t>
  </si>
  <si>
    <t>Trojan -126 mm</t>
  </si>
  <si>
    <t>West Point Trading</t>
  </si>
  <si>
    <t>Skit -126 mm</t>
  </si>
  <si>
    <t>126 mm PD 400 Skit</t>
  </si>
  <si>
    <t>132mm PD 400 Skit</t>
  </si>
  <si>
    <t>Skit -132 mm</t>
  </si>
  <si>
    <t>126 mm PD 400 Biaric</t>
  </si>
  <si>
    <t>132mm PD 400 Biaric</t>
  </si>
  <si>
    <t>Biaric -132 mm</t>
  </si>
  <si>
    <t>Biaric -126 mm</t>
  </si>
  <si>
    <t>132 mm PD 400 West Point Trading</t>
  </si>
  <si>
    <t xml:space="preserve">West Point Trading </t>
  </si>
  <si>
    <t>Olomide - 120 mm</t>
  </si>
  <si>
    <t>Nyasa - 120 mm</t>
  </si>
  <si>
    <t>IR Trading -132 mm</t>
  </si>
  <si>
    <t>IR Trading</t>
  </si>
  <si>
    <t>132 mm PD 400 IR  Trading</t>
  </si>
  <si>
    <t>Customers</t>
  </si>
  <si>
    <t>Skit</t>
  </si>
  <si>
    <t>TCC</t>
  </si>
  <si>
    <t>Trojan</t>
  </si>
  <si>
    <t>Sales</t>
  </si>
  <si>
    <t>January</t>
  </si>
  <si>
    <t>126mm</t>
  </si>
  <si>
    <t>100mm</t>
  </si>
  <si>
    <t>132mm</t>
  </si>
  <si>
    <t>March</t>
  </si>
  <si>
    <t>120mm</t>
  </si>
  <si>
    <t>February</t>
  </si>
  <si>
    <t>Produced</t>
  </si>
  <si>
    <t>Customer</t>
  </si>
  <si>
    <t>Invoice</t>
  </si>
  <si>
    <t>Production</t>
  </si>
  <si>
    <t>June</t>
  </si>
  <si>
    <t>August</t>
  </si>
  <si>
    <t>September</t>
  </si>
  <si>
    <t>October</t>
  </si>
  <si>
    <t>November</t>
  </si>
  <si>
    <t>December</t>
  </si>
  <si>
    <t>Product</t>
  </si>
  <si>
    <t>Produced in</t>
  </si>
  <si>
    <t>Type</t>
  </si>
  <si>
    <t>Collection</t>
  </si>
  <si>
    <t xml:space="preserve">Sales in </t>
  </si>
  <si>
    <t>as at 01-Jan-13</t>
  </si>
  <si>
    <t>Biaric 132mm</t>
  </si>
  <si>
    <t>Biaric 126mm</t>
  </si>
  <si>
    <t>IR Trading 132mm</t>
  </si>
  <si>
    <t>as at 31-Jan-13</t>
  </si>
  <si>
    <t>Carnilinx 126mm</t>
  </si>
  <si>
    <t>Carnilinx 132mm</t>
  </si>
  <si>
    <t>IR Trading 126mm</t>
  </si>
  <si>
    <t>TOTALS</t>
  </si>
  <si>
    <t>WPT 120mm</t>
  </si>
  <si>
    <t>WPT 132mm</t>
  </si>
  <si>
    <t>as at 28-Feb-13</t>
  </si>
  <si>
    <t>Westpoint Trading</t>
  </si>
  <si>
    <t>Carnilinx</t>
  </si>
  <si>
    <t>Biaric</t>
  </si>
  <si>
    <t>Westpoint Trading (132 mm)</t>
  </si>
  <si>
    <t>Westpoint Trading (126 mm)</t>
  </si>
  <si>
    <t>WPT 126mm</t>
  </si>
  <si>
    <t>FIL 3010</t>
  </si>
  <si>
    <t>Roland Imperial 132mm</t>
  </si>
  <si>
    <t>as at 31-march-13</t>
  </si>
  <si>
    <t>FIL 3011</t>
  </si>
  <si>
    <t>as at 31-April-13</t>
  </si>
  <si>
    <t>as at 31-May-13</t>
  </si>
  <si>
    <t>FIL 3012</t>
  </si>
  <si>
    <t>FIL 3013</t>
  </si>
  <si>
    <t>Folha 132mm</t>
  </si>
  <si>
    <t>ASSA</t>
  </si>
  <si>
    <t>as at 31-June-13</t>
  </si>
  <si>
    <t>FIL3014</t>
  </si>
  <si>
    <t>ASSA 132mm</t>
  </si>
  <si>
    <t>ASSA 126mm</t>
  </si>
  <si>
    <t>ASSA 120mm</t>
  </si>
  <si>
    <t>as at 31-July-13</t>
  </si>
  <si>
    <t>Copperleaf 120mm</t>
  </si>
  <si>
    <t>Sociedade 132mm</t>
  </si>
  <si>
    <t>FIL 3016</t>
  </si>
  <si>
    <t>WPT</t>
  </si>
  <si>
    <t>Roland Imperial</t>
  </si>
  <si>
    <t>Folha</t>
  </si>
  <si>
    <t>Copperleaf</t>
  </si>
  <si>
    <t>Sociedade</t>
  </si>
  <si>
    <t>FIL 3017</t>
  </si>
  <si>
    <t>as at 31-Aug-13</t>
  </si>
  <si>
    <t>Protobac</t>
  </si>
  <si>
    <t>as at 31-September-13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</si>
</sst>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[$-3009]dd\-mmm\-yy;@"/>
  </numFmts>
  <fonts count="2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8"/>
      <name val="Arial"/>
      <family val="2"/>
    </font>
    <font>
      <sz val="14"/>
      <color theme="1"/>
      <name val="Arial"/>
      <family val="2"/>
    </font>
    <font>
      <u/>
      <sz val="14"/>
      <color theme="1"/>
      <name val="Arial"/>
      <family val="2"/>
    </font>
    <font>
      <sz val="16"/>
      <color theme="1"/>
      <name val="Arial"/>
      <family val="2"/>
    </font>
    <font>
      <sz val="16"/>
      <color rgb="FFFF0000"/>
      <name val="Arial"/>
      <family val="2"/>
    </font>
    <font>
      <sz val="14"/>
      <color rgb="FFFF0000"/>
      <name val="Arial"/>
      <family val="2"/>
    </font>
    <font>
      <sz val="16"/>
      <color rgb="FF00B050"/>
      <name val="Arial"/>
      <family val="2"/>
    </font>
    <font>
      <b/>
      <sz val="14"/>
      <color theme="1"/>
      <name val="Arial"/>
      <family val="2"/>
    </font>
    <font>
      <sz val="14"/>
      <color rgb="FF00B05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u/>
      <sz val="14"/>
      <color rgb="FF00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4"/>
      <color theme="4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00B050"/>
      <name val="Arial"/>
      <family val="2"/>
    </font>
    <font>
      <sz val="10"/>
      <color theme="3" tint="0.39997558519241921"/>
      <name val="Arial"/>
      <family val="2"/>
    </font>
    <font>
      <sz val="10"/>
      <color theme="4"/>
      <name val="Arial"/>
      <family val="2"/>
    </font>
    <font>
      <sz val="10"/>
      <color rgb="FF0070C0"/>
      <name val="Arial"/>
      <family val="2"/>
    </font>
    <font>
      <sz val="14"/>
      <color rgb="FF00B0F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double">
        <color auto="1"/>
      </bottom>
      <diagonal/>
    </border>
  </borders>
  <cellStyleXfs count="149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6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/>
    <xf numFmtId="0" fontId="7" fillId="0" borderId="2" xfId="0" applyFont="1" applyBorder="1" applyAlignment="1">
      <alignment horizontal="center"/>
    </xf>
    <xf numFmtId="0" fontId="7" fillId="0" borderId="1" xfId="0" applyFont="1" applyBorder="1"/>
    <xf numFmtId="1" fontId="4" fillId="0" borderId="0" xfId="0" applyNumberFormat="1" applyFont="1"/>
    <xf numFmtId="1" fontId="7" fillId="0" borderId="3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/>
    <xf numFmtId="0" fontId="4" fillId="0" borderId="0" xfId="0" applyFont="1" applyFill="1" applyBorder="1"/>
    <xf numFmtId="1" fontId="4" fillId="0" borderId="0" xfId="0" applyNumberFormat="1" applyFont="1" applyFill="1" applyBorder="1"/>
    <xf numFmtId="164" fontId="4" fillId="0" borderId="0" xfId="1" applyFont="1"/>
    <xf numFmtId="0" fontId="7" fillId="0" borderId="0" xfId="0" applyFont="1" applyBorder="1"/>
    <xf numFmtId="164" fontId="7" fillId="0" borderId="0" xfId="1" applyFont="1" applyBorder="1"/>
    <xf numFmtId="3" fontId="7" fillId="0" borderId="0" xfId="0" applyNumberFormat="1" applyFont="1" applyBorder="1"/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/>
    <xf numFmtId="164" fontId="7" fillId="0" borderId="0" xfId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5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7" fillId="0" borderId="0" xfId="0" applyNumberFormat="1" applyFont="1"/>
    <xf numFmtId="3" fontId="7" fillId="0" borderId="1" xfId="0" applyNumberFormat="1" applyFont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/>
    <xf numFmtId="3" fontId="3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3" fontId="7" fillId="0" borderId="0" xfId="0" applyNumberFormat="1" applyFont="1"/>
    <xf numFmtId="3" fontId="7" fillId="0" borderId="0" xfId="0" applyNumberFormat="1" applyFont="1" applyAlignment="1">
      <alignment horizontal="center"/>
    </xf>
    <xf numFmtId="2" fontId="7" fillId="0" borderId="0" xfId="0" applyNumberFormat="1" applyFont="1" applyBorder="1"/>
    <xf numFmtId="0" fontId="7" fillId="0" borderId="6" xfId="0" applyFont="1" applyBorder="1" applyAlignment="1">
      <alignment horizontal="center"/>
    </xf>
    <xf numFmtId="3" fontId="7" fillId="0" borderId="6" xfId="0" applyNumberFormat="1" applyFont="1" applyBorder="1" applyAlignment="1">
      <alignment horizontal="center"/>
    </xf>
    <xf numFmtId="164" fontId="7" fillId="0" borderId="6" xfId="1" applyFont="1" applyBorder="1" applyAlignment="1">
      <alignment horizontal="center"/>
    </xf>
    <xf numFmtId="2" fontId="7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4" fontId="7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3" fontId="7" fillId="0" borderId="0" xfId="0" applyNumberFormat="1" applyFont="1" applyBorder="1" applyAlignment="1">
      <alignment horizontal="center"/>
    </xf>
    <xf numFmtId="0" fontId="8" fillId="0" borderId="0" xfId="0" applyFont="1"/>
    <xf numFmtId="2" fontId="7" fillId="0" borderId="0" xfId="0" applyNumberFormat="1" applyFont="1" applyAlignment="1">
      <alignment horizontal="center"/>
    </xf>
    <xf numFmtId="164" fontId="4" fillId="0" borderId="0" xfId="0" applyNumberFormat="1" applyFont="1"/>
    <xf numFmtId="10" fontId="4" fillId="0" borderId="0" xfId="2" applyNumberFormat="1" applyFont="1"/>
    <xf numFmtId="15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1" fontId="7" fillId="0" borderId="0" xfId="0" applyNumberFormat="1" applyFont="1" applyBorder="1"/>
    <xf numFmtId="9" fontId="4" fillId="0" borderId="0" xfId="0" applyNumberFormat="1" applyFont="1" applyBorder="1"/>
    <xf numFmtId="164" fontId="4" fillId="0" borderId="0" xfId="1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quotePrefix="1" applyFont="1"/>
    <xf numFmtId="0" fontId="5" fillId="0" borderId="7" xfId="0" applyFont="1" applyBorder="1"/>
    <xf numFmtId="0" fontId="5" fillId="0" borderId="7" xfId="0" applyFont="1" applyBorder="1" applyAlignment="1">
      <alignment horizontal="center"/>
    </xf>
    <xf numFmtId="0" fontId="9" fillId="0" borderId="0" xfId="0" applyFont="1"/>
    <xf numFmtId="0" fontId="7" fillId="0" borderId="0" xfId="0" applyFont="1" applyFill="1" applyBorder="1"/>
    <xf numFmtId="0" fontId="5" fillId="2" borderId="0" xfId="0" applyFont="1" applyFill="1" applyAlignment="1">
      <alignment horizontal="center"/>
    </xf>
    <xf numFmtId="1" fontId="7" fillId="3" borderId="0" xfId="0" applyNumberFormat="1" applyFont="1" applyFill="1" applyBorder="1" applyAlignment="1">
      <alignment horizontal="center"/>
    </xf>
    <xf numFmtId="165" fontId="7" fillId="0" borderId="6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2" xfId="0" applyFont="1" applyBorder="1"/>
    <xf numFmtId="0" fontId="9" fillId="2" borderId="0" xfId="0" applyFont="1" applyFill="1" applyAlignment="1">
      <alignment horizontal="center"/>
    </xf>
    <xf numFmtId="0" fontId="9" fillId="0" borderId="7" xfId="0" applyFont="1" applyBorder="1" applyAlignment="1">
      <alignment horizontal="center"/>
    </xf>
    <xf numFmtId="0" fontId="9" fillId="2" borderId="0" xfId="0" applyFont="1" applyFill="1"/>
    <xf numFmtId="1" fontId="11" fillId="0" borderId="0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center"/>
    </xf>
    <xf numFmtId="0" fontId="12" fillId="0" borderId="0" xfId="0" applyFont="1"/>
    <xf numFmtId="3" fontId="7" fillId="2" borderId="1" xfId="0" applyNumberFormat="1" applyFont="1" applyFill="1" applyBorder="1" applyAlignment="1">
      <alignment horizontal="center"/>
    </xf>
    <xf numFmtId="0" fontId="13" fillId="0" borderId="0" xfId="0" applyFont="1"/>
    <xf numFmtId="3" fontId="13" fillId="0" borderId="3" xfId="0" applyNumberFormat="1" applyFont="1" applyBorder="1" applyAlignment="1">
      <alignment horizontal="center"/>
    </xf>
    <xf numFmtId="0" fontId="7" fillId="0" borderId="6" xfId="0" applyFont="1" applyBorder="1"/>
    <xf numFmtId="3" fontId="8" fillId="0" borderId="0" xfId="0" applyNumberFormat="1" applyFont="1"/>
    <xf numFmtId="4" fontId="7" fillId="0" borderId="0" xfId="0" applyNumberFormat="1" applyFont="1" applyBorder="1"/>
    <xf numFmtId="0" fontId="9" fillId="0" borderId="0" xfId="0" applyFont="1" applyAlignment="1">
      <alignment horizontal="right"/>
    </xf>
    <xf numFmtId="0" fontId="7" fillId="0" borderId="8" xfId="0" applyFont="1" applyBorder="1"/>
    <xf numFmtId="0" fontId="7" fillId="0" borderId="10" xfId="0" applyFont="1" applyBorder="1"/>
    <xf numFmtId="3" fontId="13" fillId="0" borderId="1" xfId="0" applyNumberFormat="1" applyFont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9" fillId="2" borderId="7" xfId="0" applyFont="1" applyFill="1" applyBorder="1" applyAlignment="1">
      <alignment horizontal="right"/>
    </xf>
    <xf numFmtId="0" fontId="12" fillId="0" borderId="0" xfId="0" applyFont="1" applyBorder="1"/>
    <xf numFmtId="0" fontId="14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3" xfId="0" applyFont="1" applyBorder="1"/>
    <xf numFmtId="1" fontId="4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5" fontId="7" fillId="0" borderId="4" xfId="0" applyNumberFormat="1" applyFont="1" applyBorder="1" applyAlignment="1">
      <alignment horizontal="center"/>
    </xf>
    <xf numFmtId="165" fontId="7" fillId="0" borderId="10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2" xfId="0" applyFont="1" applyBorder="1"/>
    <xf numFmtId="1" fontId="4" fillId="0" borderId="13" xfId="0" applyNumberFormat="1" applyFont="1" applyFill="1" applyBorder="1" applyAlignment="1">
      <alignment horizontal="center"/>
    </xf>
    <xf numFmtId="1" fontId="7" fillId="0" borderId="13" xfId="0" applyNumberFormat="1" applyFont="1" applyFill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1" fontId="7" fillId="0" borderId="15" xfId="0" applyNumberFormat="1" applyFont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3" xfId="0" applyBorder="1"/>
    <xf numFmtId="0" fontId="0" fillId="0" borderId="0" xfId="0" applyBorder="1"/>
    <xf numFmtId="0" fontId="0" fillId="0" borderId="0" xfId="0" applyFill="1" applyBorder="1"/>
    <xf numFmtId="0" fontId="0" fillId="0" borderId="13" xfId="0" applyBorder="1"/>
    <xf numFmtId="0" fontId="0" fillId="0" borderId="10" xfId="0" applyBorder="1"/>
    <xf numFmtId="0" fontId="0" fillId="0" borderId="5" xfId="0" applyBorder="1"/>
    <xf numFmtId="0" fontId="0" fillId="0" borderId="16" xfId="0" applyBorder="1"/>
    <xf numFmtId="0" fontId="15" fillId="0" borderId="0" xfId="0" applyFont="1"/>
    <xf numFmtId="165" fontId="15" fillId="0" borderId="6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8" xfId="0" applyFont="1" applyBorder="1"/>
    <xf numFmtId="0" fontId="15" fillId="0" borderId="2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/>
    <xf numFmtId="15" fontId="15" fillId="0" borderId="4" xfId="0" applyNumberFormat="1" applyFont="1" applyBorder="1" applyAlignment="1">
      <alignment horizontal="center"/>
    </xf>
    <xf numFmtId="15" fontId="15" fillId="0" borderId="16" xfId="0" applyNumberFormat="1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165" fontId="15" fillId="0" borderId="5" xfId="0" applyNumberFormat="1" applyFont="1" applyBorder="1" applyAlignment="1">
      <alignment horizontal="center"/>
    </xf>
    <xf numFmtId="165" fontId="15" fillId="0" borderId="4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/>
    <xf numFmtId="1" fontId="15" fillId="0" borderId="0" xfId="0" applyNumberFormat="1" applyFont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2" xfId="0" applyFont="1" applyBorder="1"/>
    <xf numFmtId="164" fontId="15" fillId="0" borderId="0" xfId="0" applyNumberFormat="1" applyFont="1"/>
    <xf numFmtId="3" fontId="15" fillId="0" borderId="0" xfId="0" applyNumberFormat="1" applyFont="1"/>
    <xf numFmtId="0" fontId="16" fillId="0" borderId="0" xfId="0" applyFont="1"/>
    <xf numFmtId="164" fontId="15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5" fontId="4" fillId="0" borderId="0" xfId="0" applyNumberFormat="1" applyFont="1" applyAlignment="1">
      <alignment horizontal="center"/>
    </xf>
    <xf numFmtId="0" fontId="15" fillId="0" borderId="2" xfId="0" applyFont="1" applyBorder="1"/>
    <xf numFmtId="0" fontId="3" fillId="0" borderId="0" xfId="0" applyFont="1" applyAlignment="1">
      <alignment horizontal="center"/>
    </xf>
    <xf numFmtId="0" fontId="15" fillId="0" borderId="4" xfId="0" applyFont="1" applyBorder="1"/>
    <xf numFmtId="1" fontId="15" fillId="0" borderId="0" xfId="0" applyNumberFormat="1" applyFont="1"/>
    <xf numFmtId="3" fontId="15" fillId="0" borderId="13" xfId="0" applyNumberFormat="1" applyFont="1" applyBorder="1" applyAlignment="1">
      <alignment horizontal="center"/>
    </xf>
    <xf numFmtId="3" fontId="16" fillId="0" borderId="13" xfId="0" applyNumberFormat="1" applyFont="1" applyBorder="1" applyAlignment="1">
      <alignment horizontal="center"/>
    </xf>
    <xf numFmtId="3" fontId="15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15" fillId="4" borderId="13" xfId="0" applyNumberFormat="1" applyFont="1" applyFill="1" applyBorder="1" applyAlignment="1">
      <alignment horizontal="center"/>
    </xf>
    <xf numFmtId="3" fontId="16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15" fillId="0" borderId="13" xfId="0" applyFont="1" applyBorder="1" applyAlignment="1">
      <alignment horizontal="center"/>
    </xf>
    <xf numFmtId="2" fontId="15" fillId="0" borderId="0" xfId="0" applyNumberFormat="1" applyFont="1"/>
    <xf numFmtId="0" fontId="15" fillId="0" borderId="6" xfId="0" applyFont="1" applyBorder="1"/>
    <xf numFmtId="3" fontId="3" fillId="0" borderId="0" xfId="0" applyNumberFormat="1" applyFont="1"/>
    <xf numFmtId="4" fontId="15" fillId="0" borderId="0" xfId="0" applyNumberFormat="1" applyFont="1" applyAlignment="1">
      <alignment horizontal="center"/>
    </xf>
    <xf numFmtId="0" fontId="17" fillId="0" borderId="0" xfId="0" applyFont="1"/>
    <xf numFmtId="2" fontId="15" fillId="0" borderId="0" xfId="0" applyNumberFormat="1" applyFont="1" applyAlignment="1">
      <alignment horizontal="center"/>
    </xf>
    <xf numFmtId="10" fontId="4" fillId="0" borderId="0" xfId="0" applyNumberFormat="1" applyFont="1"/>
    <xf numFmtId="15" fontId="15" fillId="0" borderId="0" xfId="0" applyNumberFormat="1" applyFont="1" applyAlignment="1">
      <alignment horizontal="left"/>
    </xf>
    <xf numFmtId="3" fontId="15" fillId="0" borderId="0" xfId="0" applyNumberFormat="1" applyFont="1" applyAlignment="1">
      <alignment horizontal="right"/>
    </xf>
    <xf numFmtId="9" fontId="4" fillId="0" borderId="0" xfId="0" applyNumberFormat="1" applyFont="1"/>
    <xf numFmtId="0" fontId="0" fillId="0" borderId="18" xfId="0" applyBorder="1"/>
    <xf numFmtId="1" fontId="18" fillId="0" borderId="18" xfId="0" applyNumberFormat="1" applyFont="1" applyBorder="1" applyAlignment="1">
      <alignment horizontal="center"/>
    </xf>
    <xf numFmtId="0" fontId="0" fillId="0" borderId="18" xfId="0" applyFill="1" applyBorder="1"/>
    <xf numFmtId="0" fontId="4" fillId="0" borderId="18" xfId="0" applyFont="1" applyBorder="1"/>
    <xf numFmtId="0" fontId="7" fillId="0" borderId="18" xfId="0" applyFont="1" applyBorder="1"/>
    <xf numFmtId="0" fontId="7" fillId="0" borderId="18" xfId="0" applyFont="1" applyBorder="1" applyAlignment="1">
      <alignment horizontal="center"/>
    </xf>
    <xf numFmtId="165" fontId="7" fillId="0" borderId="18" xfId="0" applyNumberFormat="1" applyFont="1" applyBorder="1" applyAlignment="1">
      <alignment horizontal="center"/>
    </xf>
    <xf numFmtId="0" fontId="4" fillId="0" borderId="19" xfId="0" applyFont="1" applyBorder="1"/>
    <xf numFmtId="0" fontId="4" fillId="0" borderId="20" xfId="0" applyFont="1" applyBorder="1"/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8" fillId="0" borderId="13" xfId="0" applyFont="1" applyBorder="1"/>
    <xf numFmtId="0" fontId="18" fillId="0" borderId="0" xfId="0" applyFont="1" applyFill="1" applyBorder="1"/>
    <xf numFmtId="0" fontId="18" fillId="0" borderId="0" xfId="0" applyFont="1" applyBorder="1"/>
    <xf numFmtId="3" fontId="11" fillId="0" borderId="1" xfId="0" applyNumberFormat="1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9" fillId="0" borderId="0" xfId="0" applyFont="1" applyFill="1" applyBorder="1"/>
    <xf numFmtId="3" fontId="20" fillId="0" borderId="13" xfId="0" applyNumberFormat="1" applyFont="1" applyBorder="1" applyAlignment="1">
      <alignment horizontal="center"/>
    </xf>
    <xf numFmtId="3" fontId="20" fillId="4" borderId="13" xfId="0" applyNumberFormat="1" applyFont="1" applyFill="1" applyBorder="1" applyAlignment="1">
      <alignment horizontal="center"/>
    </xf>
    <xf numFmtId="0" fontId="18" fillId="0" borderId="3" xfId="0" applyFont="1" applyBorder="1"/>
    <xf numFmtId="0" fontId="18" fillId="3" borderId="0" xfId="0" applyFont="1" applyFill="1" applyBorder="1"/>
    <xf numFmtId="0" fontId="18" fillId="3" borderId="13" xfId="0" applyFont="1" applyFill="1" applyBorder="1"/>
    <xf numFmtId="0" fontId="7" fillId="0" borderId="13" xfId="0" applyFont="1" applyFill="1" applyBorder="1" applyAlignment="1">
      <alignment horizontal="center"/>
    </xf>
    <xf numFmtId="0" fontId="15" fillId="0" borderId="0" xfId="0" applyFont="1" applyBorder="1"/>
    <xf numFmtId="0" fontId="4" fillId="0" borderId="21" xfId="0" applyFont="1" applyBorder="1"/>
    <xf numFmtId="0" fontId="21" fillId="0" borderId="3" xfId="0" applyFont="1" applyBorder="1"/>
    <xf numFmtId="0" fontId="0" fillId="0" borderId="18" xfId="0" applyFont="1" applyBorder="1"/>
    <xf numFmtId="0" fontId="0" fillId="0" borderId="19" xfId="0" applyFont="1" applyBorder="1"/>
    <xf numFmtId="0" fontId="21" fillId="0" borderId="0" xfId="0" applyFont="1" applyBorder="1"/>
    <xf numFmtId="0" fontId="0" fillId="0" borderId="21" xfId="0" applyFont="1" applyBorder="1"/>
    <xf numFmtId="0" fontId="2" fillId="0" borderId="3" xfId="0" applyFont="1" applyBorder="1"/>
    <xf numFmtId="1" fontId="18" fillId="0" borderId="18" xfId="0" applyNumberFormat="1" applyFont="1" applyBorder="1" applyAlignment="1">
      <alignment horizontal="right"/>
    </xf>
    <xf numFmtId="0" fontId="0" fillId="0" borderId="19" xfId="0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19" fillId="0" borderId="0" xfId="0" applyFont="1" applyBorder="1"/>
    <xf numFmtId="0" fontId="19" fillId="0" borderId="13" xfId="0" applyFont="1" applyBorder="1"/>
    <xf numFmtId="3" fontId="3" fillId="0" borderId="13" xfId="0" applyNumberFormat="1" applyFont="1" applyBorder="1" applyAlignment="1">
      <alignment horizontal="center"/>
    </xf>
    <xf numFmtId="3" fontId="4" fillId="4" borderId="13" xfId="0" applyNumberFormat="1" applyFont="1" applyFill="1" applyBorder="1" applyAlignment="1">
      <alignment horizontal="center"/>
    </xf>
    <xf numFmtId="3" fontId="4" fillId="0" borderId="13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8" fillId="0" borderId="0" xfId="0" applyFont="1" applyFill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applyFont="1"/>
    <xf numFmtId="0" fontId="18" fillId="2" borderId="3" xfId="0" applyFont="1" applyFill="1" applyBorder="1"/>
    <xf numFmtId="0" fontId="18" fillId="2" borderId="0" xfId="0" applyFont="1" applyFill="1" applyBorder="1" applyAlignment="1">
      <alignment horizontal="right"/>
    </xf>
    <xf numFmtId="0" fontId="18" fillId="2" borderId="0" xfId="0" applyFont="1" applyFill="1" applyBorder="1"/>
    <xf numFmtId="0" fontId="18" fillId="2" borderId="13" xfId="0" applyFont="1" applyFill="1" applyBorder="1"/>
    <xf numFmtId="1" fontId="18" fillId="2" borderId="18" xfId="0" applyNumberFormat="1" applyFont="1" applyFill="1" applyBorder="1" applyAlignment="1">
      <alignment horizontal="right"/>
    </xf>
    <xf numFmtId="0" fontId="24" fillId="0" borderId="3" xfId="0" applyFont="1" applyBorder="1"/>
    <xf numFmtId="0" fontId="24" fillId="0" borderId="0" xfId="0" applyFont="1" applyFill="1" applyBorder="1"/>
    <xf numFmtId="0" fontId="24" fillId="0" borderId="0" xfId="0" applyFont="1" applyBorder="1"/>
    <xf numFmtId="0" fontId="24" fillId="0" borderId="13" xfId="0" applyFont="1" applyBorder="1"/>
    <xf numFmtId="0" fontId="24" fillId="0" borderId="0" xfId="0" applyFont="1"/>
    <xf numFmtId="0" fontId="24" fillId="0" borderId="5" xfId="0" applyFont="1" applyBorder="1"/>
    <xf numFmtId="0" fontId="19" fillId="2" borderId="13" xfId="0" applyFont="1" applyFill="1" applyBorder="1"/>
    <xf numFmtId="3" fontId="11" fillId="0" borderId="13" xfId="0" applyNumberFormat="1" applyFont="1" applyBorder="1" applyAlignment="1">
      <alignment horizontal="center"/>
    </xf>
    <xf numFmtId="0" fontId="24" fillId="0" borderId="0" xfId="0" applyFont="1" applyFill="1" applyBorder="1" applyAlignment="1">
      <alignment horizontal="right"/>
    </xf>
    <xf numFmtId="0" fontId="2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1" fontId="24" fillId="2" borderId="18" xfId="0" applyNumberFormat="1" applyFont="1" applyFill="1" applyBorder="1" applyAlignment="1">
      <alignment horizontal="right"/>
    </xf>
    <xf numFmtId="1" fontId="24" fillId="0" borderId="18" xfId="0" applyNumberFormat="1" applyFont="1" applyBorder="1" applyAlignment="1">
      <alignment horizontal="right"/>
    </xf>
    <xf numFmtId="1" fontId="24" fillId="2" borderId="21" xfId="0" applyNumberFormat="1" applyFont="1" applyFill="1" applyBorder="1" applyAlignment="1">
      <alignment horizontal="right"/>
    </xf>
    <xf numFmtId="3" fontId="7" fillId="3" borderId="6" xfId="0" applyNumberFormat="1" applyFont="1" applyFill="1" applyBorder="1" applyAlignment="1">
      <alignment horizontal="center"/>
    </xf>
    <xf numFmtId="1" fontId="4" fillId="0" borderId="20" xfId="0" applyNumberFormat="1" applyFont="1" applyBorder="1" applyAlignment="1">
      <alignment horizontal="right"/>
    </xf>
    <xf numFmtId="0" fontId="24" fillId="0" borderId="3" xfId="0" applyFont="1" applyFill="1" applyBorder="1"/>
    <xf numFmtId="0" fontId="25" fillId="0" borderId="0" xfId="0" applyFont="1" applyFill="1" applyBorder="1"/>
    <xf numFmtId="0" fontId="26" fillId="0" borderId="0" xfId="0" applyFont="1"/>
    <xf numFmtId="0" fontId="26" fillId="0" borderId="0" xfId="0" applyFont="1" applyBorder="1"/>
    <xf numFmtId="0" fontId="26" fillId="0" borderId="0" xfId="0" applyFont="1" applyFill="1" applyBorder="1"/>
    <xf numFmtId="0" fontId="26" fillId="0" borderId="0" xfId="0" applyFont="1" applyFill="1" applyBorder="1" applyAlignment="1">
      <alignment horizontal="right"/>
    </xf>
    <xf numFmtId="0" fontId="26" fillId="0" borderId="0" xfId="0" applyFont="1" applyAlignment="1">
      <alignment horizontal="right"/>
    </xf>
    <xf numFmtId="0" fontId="26" fillId="0" borderId="0" xfId="0" applyFont="1" applyBorder="1" applyAlignment="1">
      <alignment horizontal="right"/>
    </xf>
    <xf numFmtId="0" fontId="26" fillId="0" borderId="3" xfId="0" applyFont="1" applyBorder="1"/>
    <xf numFmtId="0" fontId="27" fillId="0" borderId="0" xfId="0" applyFont="1" applyBorder="1"/>
    <xf numFmtId="0" fontId="19" fillId="0" borderId="0" xfId="0" applyFont="1"/>
    <xf numFmtId="0" fontId="15" fillId="0" borderId="0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3" fontId="28" fillId="0" borderId="13" xfId="0" applyNumberFormat="1" applyFont="1" applyBorder="1" applyAlignment="1">
      <alignment horizontal="center"/>
    </xf>
    <xf numFmtId="0" fontId="18" fillId="0" borderId="0" xfId="0" applyFont="1" applyAlignment="1">
      <alignment horizontal="right"/>
    </xf>
    <xf numFmtId="3" fontId="13" fillId="0" borderId="13" xfId="0" applyNumberFormat="1" applyFont="1" applyBorder="1" applyAlignment="1">
      <alignment horizontal="center"/>
    </xf>
    <xf numFmtId="3" fontId="7" fillId="0" borderId="13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" fontId="24" fillId="0" borderId="22" xfId="0" applyNumberFormat="1" applyFont="1" applyBorder="1" applyAlignment="1">
      <alignment horizontal="right"/>
    </xf>
    <xf numFmtId="1" fontId="4" fillId="0" borderId="23" xfId="0" applyNumberFormat="1" applyFont="1" applyBorder="1" applyAlignment="1">
      <alignment horizontal="right"/>
    </xf>
    <xf numFmtId="0" fontId="19" fillId="2" borderId="0" xfId="0" applyFont="1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7" xfId="0" applyFill="1" applyBorder="1" applyAlignment="1">
      <alignment horizontal="center"/>
    </xf>
  </cellXfs>
  <cellStyles count="149">
    <cellStyle name="Comma" xfId="1" builtinId="3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Normal" xfId="0" builtinId="0"/>
    <cellStyle name="Percent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theme" Target="theme/theme1.xml"/><Relationship Id="rId18" Type="http://schemas.openxmlformats.org/officeDocument/2006/relationships/styles" Target="styles.xml"/><Relationship Id="rId1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5"/>
  <sheetViews>
    <sheetView topLeftCell="A19" workbookViewId="0">
      <selection activeCell="S37" sqref="S37"/>
    </sheetView>
  </sheetViews>
  <sheetFormatPr baseColWidth="10" defaultColWidth="11.5" defaultRowHeight="12" x14ac:dyDescent="0"/>
  <cols>
    <col min="1" max="1" width="15.1640625" bestFit="1" customWidth="1"/>
    <col min="2" max="2" width="6.5" bestFit="1" customWidth="1"/>
    <col min="3" max="3" width="6.5" customWidth="1"/>
    <col min="4" max="4" width="6.1640625" bestFit="1" customWidth="1"/>
    <col min="5" max="5" width="8.33203125" bestFit="1" customWidth="1"/>
    <col min="6" max="6" width="8.1640625" bestFit="1" customWidth="1"/>
    <col min="7" max="7" width="16.33203125" customWidth="1"/>
    <col min="8" max="8" width="10.5" customWidth="1"/>
    <col min="9" max="9" width="7.1640625" customWidth="1"/>
    <col min="10" max="10" width="5.5" customWidth="1"/>
    <col min="11" max="11" width="8.6640625" customWidth="1"/>
    <col min="12" max="12" width="7.83203125" customWidth="1"/>
    <col min="13" max="13" width="14.5" customWidth="1"/>
    <col min="14" max="14" width="11" customWidth="1"/>
    <col min="15" max="15" width="8.33203125" customWidth="1"/>
    <col min="16" max="16" width="9.83203125" customWidth="1"/>
    <col min="17" max="17" width="8.33203125" bestFit="1" customWidth="1"/>
    <col min="18" max="18" width="8.1640625" bestFit="1" customWidth="1"/>
    <col min="19" max="19" width="19.83203125" customWidth="1"/>
    <col min="20" max="20" width="8.1640625" bestFit="1" customWidth="1"/>
    <col min="21" max="21" width="7" bestFit="1" customWidth="1"/>
    <col min="22" max="22" width="6.1640625" bestFit="1" customWidth="1"/>
    <col min="23" max="23" width="8.33203125" bestFit="1" customWidth="1"/>
    <col min="24" max="24" width="8.1640625" bestFit="1" customWidth="1"/>
    <col min="25" max="25" width="13.83203125" customWidth="1"/>
    <col min="26" max="26" width="8" customWidth="1"/>
    <col min="27" max="27" width="8.1640625" customWidth="1"/>
    <col min="28" max="28" width="8.33203125" customWidth="1"/>
    <col min="29" max="29" width="8.33203125" bestFit="1" customWidth="1"/>
    <col min="30" max="30" width="8.1640625" bestFit="1" customWidth="1"/>
    <col min="31" max="31" width="15.6640625" customWidth="1"/>
    <col min="32" max="32" width="9.33203125" customWidth="1"/>
    <col min="33" max="33" width="6.5" customWidth="1"/>
    <col min="34" max="34" width="9" customWidth="1"/>
    <col min="35" max="35" width="8.33203125" bestFit="1" customWidth="1"/>
    <col min="36" max="36" width="8.1640625" bestFit="1" customWidth="1"/>
    <col min="37" max="37" width="16.6640625" customWidth="1"/>
    <col min="38" max="38" width="19.83203125" customWidth="1"/>
  </cols>
  <sheetData>
    <row r="1" spans="1:42">
      <c r="A1" s="263" t="s">
        <v>92</v>
      </c>
      <c r="B1" s="264"/>
      <c r="C1" s="264"/>
      <c r="D1" s="264"/>
      <c r="E1" s="264"/>
      <c r="F1" s="265"/>
      <c r="G1" s="260" t="s">
        <v>98</v>
      </c>
      <c r="H1" s="261"/>
      <c r="I1" s="261"/>
      <c r="J1" s="261"/>
      <c r="K1" s="261"/>
      <c r="L1" s="262"/>
      <c r="M1" s="260" t="s">
        <v>96</v>
      </c>
      <c r="N1" s="261"/>
      <c r="O1" s="261"/>
      <c r="P1" s="261"/>
      <c r="Q1" s="261"/>
      <c r="R1" s="262"/>
      <c r="S1" s="260" t="s">
        <v>56</v>
      </c>
      <c r="T1" s="261"/>
      <c r="U1" s="261"/>
      <c r="V1" s="261"/>
      <c r="W1" s="261"/>
      <c r="X1" s="262"/>
      <c r="Y1" s="260" t="s">
        <v>61</v>
      </c>
      <c r="Z1" s="261"/>
      <c r="AA1" s="261"/>
      <c r="AB1" s="261"/>
      <c r="AC1" s="261"/>
      <c r="AD1" s="262"/>
      <c r="AE1" s="260" t="s">
        <v>103</v>
      </c>
      <c r="AF1" s="261"/>
      <c r="AG1" s="261"/>
      <c r="AH1" s="261"/>
      <c r="AI1" s="261"/>
      <c r="AJ1" s="262"/>
      <c r="AK1" s="260" t="s">
        <v>39</v>
      </c>
      <c r="AL1" s="261"/>
      <c r="AM1" s="261"/>
      <c r="AN1" s="261"/>
      <c r="AO1" s="261"/>
      <c r="AP1" s="262"/>
    </row>
    <row r="2" spans="1:42">
      <c r="A2" s="191" t="s">
        <v>100</v>
      </c>
      <c r="B2" s="185" t="s">
        <v>101</v>
      </c>
      <c r="C2" s="185" t="s">
        <v>109</v>
      </c>
      <c r="D2" s="185" t="s">
        <v>91</v>
      </c>
      <c r="E2" s="185" t="s">
        <v>99</v>
      </c>
      <c r="F2" s="183" t="s">
        <v>10</v>
      </c>
      <c r="G2" s="191" t="s">
        <v>100</v>
      </c>
      <c r="H2" s="185" t="s">
        <v>101</v>
      </c>
      <c r="I2" s="184" t="s">
        <v>109</v>
      </c>
      <c r="J2" s="185" t="s">
        <v>91</v>
      </c>
      <c r="K2" s="185" t="s">
        <v>99</v>
      </c>
      <c r="L2" s="183" t="s">
        <v>10</v>
      </c>
      <c r="M2" s="191" t="s">
        <v>100</v>
      </c>
      <c r="N2" s="185" t="s">
        <v>101</v>
      </c>
      <c r="O2" s="184" t="s">
        <v>109</v>
      </c>
      <c r="P2" s="185" t="s">
        <v>91</v>
      </c>
      <c r="Q2" s="185" t="s">
        <v>99</v>
      </c>
      <c r="R2" s="183" t="s">
        <v>10</v>
      </c>
      <c r="S2" s="191" t="s">
        <v>100</v>
      </c>
      <c r="T2" s="118" t="s">
        <v>101</v>
      </c>
      <c r="U2" s="119" t="s">
        <v>109</v>
      </c>
      <c r="V2" s="118" t="s">
        <v>91</v>
      </c>
      <c r="W2" s="118" t="s">
        <v>99</v>
      </c>
      <c r="X2" s="120" t="s">
        <v>10</v>
      </c>
      <c r="Y2" s="117" t="s">
        <v>100</v>
      </c>
      <c r="Z2" s="118" t="s">
        <v>101</v>
      </c>
      <c r="AA2" s="119" t="s">
        <v>109</v>
      </c>
      <c r="AB2" s="118" t="s">
        <v>91</v>
      </c>
      <c r="AC2" s="118" t="s">
        <v>99</v>
      </c>
      <c r="AD2" s="120" t="s">
        <v>10</v>
      </c>
      <c r="AE2" s="117" t="s">
        <v>100</v>
      </c>
      <c r="AF2" s="118" t="s">
        <v>101</v>
      </c>
      <c r="AG2" s="119" t="s">
        <v>109</v>
      </c>
      <c r="AH2" s="118" t="s">
        <v>91</v>
      </c>
      <c r="AI2" s="118" t="s">
        <v>99</v>
      </c>
      <c r="AJ2" s="120" t="s">
        <v>10</v>
      </c>
      <c r="AK2" s="117" t="s">
        <v>100</v>
      </c>
      <c r="AL2" s="118" t="s">
        <v>101</v>
      </c>
      <c r="AM2" s="119" t="s">
        <v>109</v>
      </c>
      <c r="AN2" s="118" t="s">
        <v>91</v>
      </c>
      <c r="AO2" s="118" t="s">
        <v>99</v>
      </c>
      <c r="AP2" s="120" t="s">
        <v>10</v>
      </c>
    </row>
    <row r="3" spans="1:42">
      <c r="A3" s="191"/>
      <c r="B3" s="185"/>
      <c r="C3" s="185"/>
      <c r="D3" s="185"/>
      <c r="E3" s="185"/>
      <c r="F3" s="183"/>
      <c r="G3" s="191"/>
      <c r="H3" s="185"/>
      <c r="I3" s="185"/>
      <c r="J3" s="185"/>
      <c r="K3" s="185"/>
      <c r="L3" s="183"/>
      <c r="M3" s="191"/>
      <c r="N3" s="185"/>
      <c r="O3" s="185"/>
      <c r="P3" s="185"/>
      <c r="Q3" s="185"/>
      <c r="R3" s="183"/>
      <c r="S3" s="191"/>
      <c r="T3" s="118"/>
      <c r="U3" s="118"/>
      <c r="V3" s="118"/>
      <c r="W3" s="118"/>
      <c r="X3" s="120"/>
      <c r="Y3" s="117"/>
      <c r="Z3" s="118"/>
      <c r="AA3" s="118"/>
      <c r="AB3" s="118"/>
      <c r="AC3" s="118"/>
      <c r="AD3" s="120"/>
      <c r="AE3" s="117"/>
      <c r="AF3" s="118"/>
      <c r="AG3" s="118"/>
      <c r="AH3" s="118"/>
      <c r="AI3" s="118"/>
      <c r="AJ3" s="120"/>
      <c r="AK3" s="117"/>
      <c r="AL3" s="118"/>
      <c r="AM3" s="118"/>
      <c r="AN3" s="118"/>
      <c r="AO3" s="118"/>
      <c r="AP3" s="118"/>
    </row>
    <row r="4" spans="1:42">
      <c r="A4" s="191" t="s">
        <v>116</v>
      </c>
      <c r="B4" s="185">
        <v>96</v>
      </c>
      <c r="C4" s="185" t="s">
        <v>93</v>
      </c>
      <c r="D4" s="185">
        <v>0</v>
      </c>
      <c r="E4" s="185">
        <v>1200</v>
      </c>
      <c r="F4" s="183">
        <v>1200</v>
      </c>
      <c r="G4" s="191" t="s">
        <v>115</v>
      </c>
      <c r="H4" s="184">
        <v>109</v>
      </c>
      <c r="I4" s="185" t="s">
        <v>95</v>
      </c>
      <c r="J4" s="184">
        <v>1200</v>
      </c>
      <c r="K4" s="184">
        <v>1200</v>
      </c>
      <c r="L4" s="183">
        <v>1200</v>
      </c>
      <c r="M4" s="191" t="s">
        <v>116</v>
      </c>
      <c r="N4" s="184">
        <v>112</v>
      </c>
      <c r="O4" s="185" t="s">
        <v>93</v>
      </c>
      <c r="P4" s="184">
        <v>0</v>
      </c>
      <c r="Q4" s="184">
        <v>0</v>
      </c>
      <c r="R4" s="183">
        <v>1200</v>
      </c>
      <c r="S4" s="191" t="s">
        <v>89</v>
      </c>
      <c r="T4" s="185">
        <v>121</v>
      </c>
      <c r="U4" s="184" t="s">
        <v>94</v>
      </c>
      <c r="V4" s="185">
        <v>2500</v>
      </c>
      <c r="W4" s="185">
        <v>2500</v>
      </c>
      <c r="X4" s="183">
        <v>2500</v>
      </c>
      <c r="Y4" s="191" t="s">
        <v>89</v>
      </c>
      <c r="Z4" s="209">
        <v>140</v>
      </c>
      <c r="AA4" s="184" t="s">
        <v>94</v>
      </c>
      <c r="AB4" s="185">
        <v>2500</v>
      </c>
      <c r="AC4" s="184">
        <v>3058</v>
      </c>
      <c r="AD4" s="210">
        <v>5000</v>
      </c>
      <c r="AE4" s="223" t="s">
        <v>124</v>
      </c>
      <c r="AF4" s="224">
        <v>150</v>
      </c>
      <c r="AG4" s="224" t="s">
        <v>95</v>
      </c>
      <c r="AH4" s="224">
        <v>1200</v>
      </c>
      <c r="AI4" s="209">
        <v>1200</v>
      </c>
      <c r="AJ4" s="225">
        <v>0</v>
      </c>
      <c r="AK4" s="191" t="s">
        <v>145</v>
      </c>
      <c r="AL4" s="243">
        <v>156</v>
      </c>
      <c r="AM4" s="243" t="s">
        <v>93</v>
      </c>
      <c r="AN4" s="188">
        <v>1200</v>
      </c>
      <c r="AO4" s="209">
        <v>1200</v>
      </c>
      <c r="AP4" s="209">
        <v>1200</v>
      </c>
    </row>
    <row r="5" spans="1:42">
      <c r="A5" s="191" t="s">
        <v>89</v>
      </c>
      <c r="B5" s="185">
        <v>102</v>
      </c>
      <c r="C5" s="185" t="s">
        <v>94</v>
      </c>
      <c r="D5" s="185">
        <v>2500</v>
      </c>
      <c r="E5" s="192">
        <v>2500</v>
      </c>
      <c r="F5" s="193">
        <v>2500</v>
      </c>
      <c r="G5" s="191" t="s">
        <v>89</v>
      </c>
      <c r="H5" s="184">
        <v>111</v>
      </c>
      <c r="I5" s="185" t="s">
        <v>94</v>
      </c>
      <c r="J5" s="184">
        <v>2500</v>
      </c>
      <c r="K5" s="184">
        <v>2005</v>
      </c>
      <c r="L5" s="183">
        <v>3205</v>
      </c>
      <c r="M5" s="191" t="s">
        <v>115</v>
      </c>
      <c r="N5" s="184">
        <v>113</v>
      </c>
      <c r="O5" s="185" t="s">
        <v>95</v>
      </c>
      <c r="P5" s="184">
        <v>0</v>
      </c>
      <c r="Q5" s="184">
        <v>0</v>
      </c>
      <c r="R5" s="183">
        <v>1200</v>
      </c>
      <c r="S5" s="191" t="s">
        <v>89</v>
      </c>
      <c r="T5" s="185">
        <v>130</v>
      </c>
      <c r="U5" s="184" t="s">
        <v>94</v>
      </c>
      <c r="V5" s="185">
        <v>2500</v>
      </c>
      <c r="W5" s="185">
        <v>1942</v>
      </c>
      <c r="X5" s="183">
        <v>0</v>
      </c>
      <c r="Y5" s="191" t="s">
        <v>131</v>
      </c>
      <c r="Z5" s="188">
        <v>137</v>
      </c>
      <c r="AA5" s="184" t="s">
        <v>93</v>
      </c>
      <c r="AB5" s="184">
        <v>1200</v>
      </c>
      <c r="AC5" s="184">
        <v>1200</v>
      </c>
      <c r="AD5" s="188">
        <v>1200</v>
      </c>
      <c r="AE5" s="223" t="s">
        <v>124</v>
      </c>
      <c r="AF5" s="224">
        <v>143</v>
      </c>
      <c r="AG5" s="224" t="s">
        <v>95</v>
      </c>
      <c r="AH5" s="224">
        <v>1200</v>
      </c>
      <c r="AI5" s="188">
        <v>1200</v>
      </c>
      <c r="AJ5" s="188">
        <v>1200</v>
      </c>
      <c r="AK5" s="191" t="s">
        <v>144</v>
      </c>
      <c r="AL5" s="243">
        <v>157</v>
      </c>
      <c r="AM5" s="243" t="s">
        <v>95</v>
      </c>
      <c r="AN5" s="188">
        <v>1200</v>
      </c>
      <c r="AO5" s="188">
        <v>1200</v>
      </c>
      <c r="AP5" s="188">
        <v>1200</v>
      </c>
    </row>
    <row r="6" spans="1:42">
      <c r="A6" s="191" t="s">
        <v>117</v>
      </c>
      <c r="B6" s="185">
        <v>103</v>
      </c>
      <c r="C6" s="185" t="s">
        <v>95</v>
      </c>
      <c r="D6" s="185">
        <v>1200</v>
      </c>
      <c r="E6" s="185">
        <v>1200</v>
      </c>
      <c r="F6" s="183">
        <v>1200</v>
      </c>
      <c r="G6" s="191" t="s">
        <v>116</v>
      </c>
      <c r="H6" s="184">
        <v>112</v>
      </c>
      <c r="I6" s="184" t="s">
        <v>93</v>
      </c>
      <c r="J6" s="184">
        <v>1200</v>
      </c>
      <c r="K6" s="184">
        <v>1200</v>
      </c>
      <c r="L6" s="183"/>
      <c r="M6" s="191" t="s">
        <v>89</v>
      </c>
      <c r="N6" s="185">
        <v>115</v>
      </c>
      <c r="O6" s="184" t="s">
        <v>94</v>
      </c>
      <c r="P6" s="185">
        <v>2500</v>
      </c>
      <c r="Q6" s="185">
        <v>2500</v>
      </c>
      <c r="R6" s="183">
        <v>2500</v>
      </c>
      <c r="S6" s="191" t="s">
        <v>131</v>
      </c>
      <c r="T6" s="184">
        <v>123</v>
      </c>
      <c r="U6" s="184" t="s">
        <v>93</v>
      </c>
      <c r="V6" s="184">
        <v>1200</v>
      </c>
      <c r="W6" s="184">
        <v>1200</v>
      </c>
      <c r="X6" s="183">
        <v>1200</v>
      </c>
      <c r="Y6" s="191" t="s">
        <v>131</v>
      </c>
      <c r="Z6" s="188">
        <v>135</v>
      </c>
      <c r="AA6" s="184" t="s">
        <v>93</v>
      </c>
      <c r="AB6" s="184">
        <v>1200</v>
      </c>
      <c r="AC6" s="184">
        <v>1200</v>
      </c>
      <c r="AD6" s="188">
        <v>1200</v>
      </c>
      <c r="AE6" s="223" t="s">
        <v>124</v>
      </c>
      <c r="AF6" s="224">
        <v>145</v>
      </c>
      <c r="AG6" s="224" t="s">
        <v>95</v>
      </c>
      <c r="AH6" s="224">
        <v>1200</v>
      </c>
      <c r="AI6" s="188">
        <v>1200</v>
      </c>
      <c r="AJ6" s="188">
        <v>1200</v>
      </c>
      <c r="AK6" s="223" t="s">
        <v>115</v>
      </c>
      <c r="AL6" s="243">
        <v>158</v>
      </c>
      <c r="AM6" s="243" t="s">
        <v>95</v>
      </c>
      <c r="AN6" s="188">
        <v>500</v>
      </c>
      <c r="AO6" s="209">
        <v>500</v>
      </c>
      <c r="AP6" s="209">
        <v>500</v>
      </c>
    </row>
    <row r="7" spans="1:42">
      <c r="A7" s="191" t="s">
        <v>42</v>
      </c>
      <c r="B7" s="184">
        <v>104</v>
      </c>
      <c r="C7" s="184" t="s">
        <v>95</v>
      </c>
      <c r="D7" s="184">
        <v>1800</v>
      </c>
      <c r="E7" s="184">
        <v>1800</v>
      </c>
      <c r="F7" s="193">
        <v>1800</v>
      </c>
      <c r="G7" s="191" t="s">
        <v>115</v>
      </c>
      <c r="H7" s="184">
        <v>113</v>
      </c>
      <c r="I7" s="184" t="s">
        <v>95</v>
      </c>
      <c r="J7" s="184">
        <v>1200</v>
      </c>
      <c r="K7" s="184">
        <v>1200</v>
      </c>
      <c r="L7" s="183"/>
      <c r="M7" s="191" t="s">
        <v>119</v>
      </c>
      <c r="N7" s="184">
        <v>116</v>
      </c>
      <c r="O7" s="184" t="s">
        <v>93</v>
      </c>
      <c r="P7" s="184">
        <v>1200</v>
      </c>
      <c r="Q7" s="184">
        <v>1200</v>
      </c>
      <c r="R7" s="183">
        <v>1200</v>
      </c>
      <c r="S7" s="191" t="s">
        <v>42</v>
      </c>
      <c r="T7" s="185">
        <v>126</v>
      </c>
      <c r="U7" s="184" t="s">
        <v>95</v>
      </c>
      <c r="V7" s="184">
        <v>1800</v>
      </c>
      <c r="W7" s="184">
        <v>1800</v>
      </c>
      <c r="X7" s="183">
        <v>1800</v>
      </c>
      <c r="Y7" s="191" t="s">
        <v>58</v>
      </c>
      <c r="Z7" s="188">
        <v>133</v>
      </c>
      <c r="AA7" s="184" t="s">
        <v>97</v>
      </c>
      <c r="AB7" s="184">
        <v>750</v>
      </c>
      <c r="AC7" s="184">
        <v>750</v>
      </c>
      <c r="AD7" s="210">
        <v>750</v>
      </c>
      <c r="AE7" s="223" t="s">
        <v>124</v>
      </c>
      <c r="AF7" s="224">
        <v>142</v>
      </c>
      <c r="AG7" s="224" t="s">
        <v>95</v>
      </c>
      <c r="AH7" s="224">
        <v>0</v>
      </c>
      <c r="AI7" s="188">
        <v>245</v>
      </c>
      <c r="AJ7" s="188">
        <v>1200</v>
      </c>
      <c r="AK7" s="223" t="s">
        <v>131</v>
      </c>
      <c r="AL7" s="243">
        <v>151</v>
      </c>
      <c r="AM7" s="243" t="s">
        <v>93</v>
      </c>
      <c r="AN7" s="243">
        <v>0</v>
      </c>
      <c r="AO7" s="209">
        <v>935</v>
      </c>
      <c r="AP7" s="209">
        <v>1200</v>
      </c>
    </row>
    <row r="8" spans="1:42">
      <c r="A8" s="191" t="s">
        <v>42</v>
      </c>
      <c r="B8" s="184">
        <v>105</v>
      </c>
      <c r="C8" s="184" t="s">
        <v>95</v>
      </c>
      <c r="D8" s="184">
        <v>1800</v>
      </c>
      <c r="E8" s="192">
        <v>197</v>
      </c>
      <c r="F8" s="183">
        <v>0</v>
      </c>
      <c r="G8" s="191" t="s">
        <v>42</v>
      </c>
      <c r="H8" s="184">
        <v>114</v>
      </c>
      <c r="I8" s="184" t="s">
        <v>95</v>
      </c>
      <c r="J8" s="184">
        <v>1800</v>
      </c>
      <c r="K8" s="184">
        <v>1256</v>
      </c>
      <c r="L8" s="183">
        <v>1800</v>
      </c>
      <c r="M8" s="191" t="s">
        <v>120</v>
      </c>
      <c r="N8" s="184">
        <v>117</v>
      </c>
      <c r="O8" s="184" t="s">
        <v>95</v>
      </c>
      <c r="P8" s="184">
        <v>1200</v>
      </c>
      <c r="Q8" s="184">
        <v>1200</v>
      </c>
      <c r="R8" s="183">
        <v>1200</v>
      </c>
      <c r="S8" s="191" t="s">
        <v>42</v>
      </c>
      <c r="T8" s="185">
        <v>127</v>
      </c>
      <c r="U8" s="184" t="s">
        <v>95</v>
      </c>
      <c r="V8" s="184">
        <v>1800</v>
      </c>
      <c r="W8" s="184">
        <v>1800</v>
      </c>
      <c r="X8" s="183">
        <v>1800</v>
      </c>
      <c r="Y8" s="191" t="s">
        <v>123</v>
      </c>
      <c r="Z8" s="184">
        <v>132</v>
      </c>
      <c r="AA8" s="184" t="s">
        <v>97</v>
      </c>
      <c r="AB8" s="184">
        <v>1200</v>
      </c>
      <c r="AC8" s="184">
        <v>1200</v>
      </c>
      <c r="AD8" s="210">
        <v>1210</v>
      </c>
      <c r="AE8" s="223" t="s">
        <v>131</v>
      </c>
      <c r="AF8" s="224">
        <v>144</v>
      </c>
      <c r="AG8" s="224" t="s">
        <v>93</v>
      </c>
      <c r="AH8" s="224">
        <v>1200</v>
      </c>
      <c r="AI8" s="224">
        <v>1200</v>
      </c>
      <c r="AJ8" s="188">
        <v>1200</v>
      </c>
      <c r="AK8" s="223" t="s">
        <v>124</v>
      </c>
      <c r="AL8" s="243">
        <v>150</v>
      </c>
      <c r="AM8" s="243" t="s">
        <v>95</v>
      </c>
      <c r="AN8" s="243">
        <v>0</v>
      </c>
      <c r="AO8" s="242">
        <v>0</v>
      </c>
      <c r="AP8" s="209">
        <v>1200</v>
      </c>
    </row>
    <row r="9" spans="1:42">
      <c r="A9" s="191" t="s">
        <v>123</v>
      </c>
      <c r="B9" s="184">
        <v>106</v>
      </c>
      <c r="C9" s="184" t="s">
        <v>93</v>
      </c>
      <c r="D9" s="184">
        <v>0</v>
      </c>
      <c r="E9" s="184">
        <v>58</v>
      </c>
      <c r="F9" s="183"/>
      <c r="G9" s="191" t="s">
        <v>115</v>
      </c>
      <c r="H9" s="184">
        <v>108</v>
      </c>
      <c r="I9" s="184" t="s">
        <v>95</v>
      </c>
      <c r="J9" s="184">
        <v>0</v>
      </c>
      <c r="K9" s="184">
        <v>0</v>
      </c>
      <c r="L9" s="183">
        <v>1200</v>
      </c>
      <c r="M9" s="191" t="s">
        <v>115</v>
      </c>
      <c r="N9" s="184">
        <v>118</v>
      </c>
      <c r="O9" s="184" t="s">
        <v>95</v>
      </c>
      <c r="P9" s="184">
        <v>1200</v>
      </c>
      <c r="Q9" s="184">
        <v>1200</v>
      </c>
      <c r="R9" s="183">
        <v>1200</v>
      </c>
      <c r="S9" s="191" t="s">
        <v>42</v>
      </c>
      <c r="T9" s="185">
        <v>128</v>
      </c>
      <c r="U9" s="184" t="s">
        <v>95</v>
      </c>
      <c r="V9" s="184">
        <v>1800</v>
      </c>
      <c r="W9" s="184">
        <v>1800</v>
      </c>
      <c r="X9" s="183">
        <v>1800</v>
      </c>
      <c r="Y9" s="191" t="s">
        <v>42</v>
      </c>
      <c r="Z9" s="209" t="s">
        <v>132</v>
      </c>
      <c r="AA9" s="184" t="s">
        <v>95</v>
      </c>
      <c r="AB9" s="185">
        <v>1800</v>
      </c>
      <c r="AC9" s="184">
        <v>1800</v>
      </c>
      <c r="AD9" s="210">
        <v>1800</v>
      </c>
      <c r="AE9" s="223" t="s">
        <v>131</v>
      </c>
      <c r="AF9" s="224">
        <v>151</v>
      </c>
      <c r="AG9" s="224" t="s">
        <v>93</v>
      </c>
      <c r="AH9" s="224">
        <v>1200</v>
      </c>
      <c r="AI9" s="225">
        <v>265</v>
      </c>
      <c r="AJ9" s="225">
        <v>0</v>
      </c>
      <c r="AK9" s="223" t="s">
        <v>41</v>
      </c>
      <c r="AL9" s="244">
        <v>147</v>
      </c>
      <c r="AM9" s="243" t="s">
        <v>97</v>
      </c>
      <c r="AN9" s="243">
        <v>0</v>
      </c>
      <c r="AO9" s="242">
        <v>0</v>
      </c>
      <c r="AP9" s="209">
        <v>255</v>
      </c>
    </row>
    <row r="10" spans="1:42">
      <c r="A10" s="191" t="s">
        <v>89</v>
      </c>
      <c r="B10" s="184">
        <v>107</v>
      </c>
      <c r="C10" s="184" t="s">
        <v>94</v>
      </c>
      <c r="D10" s="184">
        <v>2500</v>
      </c>
      <c r="E10" s="184">
        <v>2995</v>
      </c>
      <c r="F10" s="183">
        <v>1795</v>
      </c>
      <c r="G10" s="191"/>
      <c r="H10" s="184"/>
      <c r="I10" s="185"/>
      <c r="J10" s="185"/>
      <c r="K10" s="185"/>
      <c r="L10" s="183"/>
      <c r="M10" s="191" t="s">
        <v>58</v>
      </c>
      <c r="N10" s="184">
        <v>110</v>
      </c>
      <c r="O10" s="184" t="s">
        <v>97</v>
      </c>
      <c r="P10" s="184">
        <v>750</v>
      </c>
      <c r="Q10" s="184">
        <v>740</v>
      </c>
      <c r="R10" s="183">
        <v>750</v>
      </c>
      <c r="S10" s="191" t="s">
        <v>42</v>
      </c>
      <c r="T10" s="185">
        <v>129</v>
      </c>
      <c r="U10" s="184" t="s">
        <v>95</v>
      </c>
      <c r="V10" s="184">
        <v>1800</v>
      </c>
      <c r="W10" s="184">
        <v>1800</v>
      </c>
      <c r="X10" s="183">
        <v>1000</v>
      </c>
      <c r="Y10" s="191" t="s">
        <v>124</v>
      </c>
      <c r="Z10" s="188">
        <v>134</v>
      </c>
      <c r="AA10" s="184" t="s">
        <v>95</v>
      </c>
      <c r="AB10" s="184">
        <v>1200</v>
      </c>
      <c r="AC10" s="184">
        <v>1200</v>
      </c>
      <c r="AD10" s="188">
        <v>1200</v>
      </c>
      <c r="AE10" s="223" t="s">
        <v>42</v>
      </c>
      <c r="AF10" s="225" t="s">
        <v>135</v>
      </c>
      <c r="AG10" s="224" t="s">
        <v>95</v>
      </c>
      <c r="AH10" s="224">
        <v>0</v>
      </c>
      <c r="AI10" s="225">
        <v>240</v>
      </c>
      <c r="AJ10" s="209">
        <v>1040</v>
      </c>
      <c r="AK10" s="223" t="s">
        <v>42</v>
      </c>
      <c r="AL10" s="246" t="s">
        <v>139</v>
      </c>
      <c r="AM10" s="243" t="s">
        <v>95</v>
      </c>
      <c r="AN10" s="243">
        <v>0</v>
      </c>
      <c r="AO10" s="242">
        <v>0</v>
      </c>
      <c r="AP10" s="209">
        <v>1019</v>
      </c>
    </row>
    <row r="11" spans="1:42">
      <c r="A11" s="191" t="s">
        <v>115</v>
      </c>
      <c r="B11" s="184">
        <v>108</v>
      </c>
      <c r="C11" s="184" t="s">
        <v>95</v>
      </c>
      <c r="D11" s="192">
        <v>1200</v>
      </c>
      <c r="E11" s="192">
        <v>1200</v>
      </c>
      <c r="F11" s="183">
        <v>0</v>
      </c>
      <c r="G11" s="191"/>
      <c r="H11" s="184"/>
      <c r="I11" s="185"/>
      <c r="J11" s="185"/>
      <c r="K11" s="185"/>
      <c r="L11" s="183"/>
      <c r="M11" s="191" t="s">
        <v>123</v>
      </c>
      <c r="N11" s="184">
        <v>106</v>
      </c>
      <c r="O11" s="184" t="s">
        <v>97</v>
      </c>
      <c r="P11" s="184">
        <v>400</v>
      </c>
      <c r="Q11" s="184">
        <v>342</v>
      </c>
      <c r="R11" s="183">
        <v>390</v>
      </c>
      <c r="S11" s="191" t="s">
        <v>133</v>
      </c>
      <c r="T11" s="185">
        <v>131</v>
      </c>
      <c r="U11" s="184" t="s">
        <v>95</v>
      </c>
      <c r="V11" s="185">
        <v>1375</v>
      </c>
      <c r="W11" s="184">
        <v>0</v>
      </c>
      <c r="X11" s="183">
        <v>0</v>
      </c>
      <c r="Y11" s="191" t="s">
        <v>124</v>
      </c>
      <c r="Z11" s="188">
        <v>136</v>
      </c>
      <c r="AA11" s="184" t="s">
        <v>95</v>
      </c>
      <c r="AB11" s="184">
        <v>1200</v>
      </c>
      <c r="AC11" s="184">
        <v>1200</v>
      </c>
      <c r="AD11" s="188">
        <v>1200</v>
      </c>
      <c r="AE11" s="227" t="s">
        <v>41</v>
      </c>
      <c r="AF11" s="224">
        <v>147</v>
      </c>
      <c r="AG11" s="224" t="s">
        <v>97</v>
      </c>
      <c r="AH11" s="224">
        <v>300</v>
      </c>
      <c r="AI11" s="224">
        <v>300</v>
      </c>
      <c r="AJ11" s="209">
        <v>45</v>
      </c>
      <c r="AK11" s="223" t="s">
        <v>140</v>
      </c>
      <c r="AL11" s="246">
        <v>152</v>
      </c>
      <c r="AM11" s="243" t="s">
        <v>95</v>
      </c>
      <c r="AN11" s="243">
        <v>0</v>
      </c>
      <c r="AO11" s="243">
        <v>0</v>
      </c>
      <c r="AP11" s="209">
        <v>500</v>
      </c>
    </row>
    <row r="12" spans="1:42">
      <c r="A12" s="191"/>
      <c r="B12" s="185"/>
      <c r="C12" s="185"/>
      <c r="D12" s="185"/>
      <c r="E12" s="185"/>
      <c r="F12" s="183"/>
      <c r="G12" s="191"/>
      <c r="H12" s="185"/>
      <c r="I12" s="185"/>
      <c r="J12" s="185"/>
      <c r="K12" s="185"/>
      <c r="L12" s="183"/>
      <c r="M12" s="191" t="s">
        <v>42</v>
      </c>
      <c r="N12" s="185">
        <v>119</v>
      </c>
      <c r="O12" s="184" t="s">
        <v>95</v>
      </c>
      <c r="P12" s="185">
        <v>1800</v>
      </c>
      <c r="Q12" s="184">
        <v>3947</v>
      </c>
      <c r="R12" s="183">
        <v>3600</v>
      </c>
      <c r="S12" s="191" t="s">
        <v>124</v>
      </c>
      <c r="T12" s="184">
        <v>122</v>
      </c>
      <c r="U12" s="184" t="s">
        <v>95</v>
      </c>
      <c r="V12" s="184">
        <v>1200</v>
      </c>
      <c r="W12" s="184">
        <v>390</v>
      </c>
      <c r="X12" s="183">
        <v>1200</v>
      </c>
      <c r="Y12" s="191" t="s">
        <v>42</v>
      </c>
      <c r="Z12" s="209" t="s">
        <v>135</v>
      </c>
      <c r="AA12" s="184" t="s">
        <v>95</v>
      </c>
      <c r="AB12" s="184">
        <v>1800</v>
      </c>
      <c r="AC12" s="188">
        <v>1560</v>
      </c>
      <c r="AD12" s="229">
        <v>760</v>
      </c>
      <c r="AE12" s="223" t="s">
        <v>123</v>
      </c>
      <c r="AF12" s="224">
        <v>148</v>
      </c>
      <c r="AG12" s="224" t="s">
        <v>97</v>
      </c>
      <c r="AH12" s="224">
        <v>1200</v>
      </c>
      <c r="AI12" s="224">
        <v>1200</v>
      </c>
      <c r="AJ12" s="188">
        <v>1200</v>
      </c>
      <c r="AK12" s="239" t="s">
        <v>42</v>
      </c>
      <c r="AL12" s="245">
        <v>154</v>
      </c>
      <c r="AM12" s="243" t="s">
        <v>95</v>
      </c>
      <c r="AN12" s="240">
        <v>1800</v>
      </c>
      <c r="AO12" s="188">
        <v>1800</v>
      </c>
      <c r="AP12" s="249">
        <v>1800</v>
      </c>
    </row>
    <row r="13" spans="1:42">
      <c r="A13" s="191"/>
      <c r="B13" s="185"/>
      <c r="C13" s="185"/>
      <c r="D13" s="185"/>
      <c r="E13" s="185"/>
      <c r="F13" s="183"/>
      <c r="G13" s="191"/>
      <c r="H13" s="185"/>
      <c r="I13" s="185"/>
      <c r="J13" s="185"/>
      <c r="K13" s="185"/>
      <c r="L13" s="183"/>
      <c r="M13" s="191" t="s">
        <v>124</v>
      </c>
      <c r="N13" s="184">
        <v>122</v>
      </c>
      <c r="O13" s="184" t="s">
        <v>95</v>
      </c>
      <c r="P13" s="184">
        <v>0</v>
      </c>
      <c r="Q13" s="184">
        <v>810</v>
      </c>
      <c r="R13" s="183">
        <v>0</v>
      </c>
      <c r="S13" s="191" t="s">
        <v>124</v>
      </c>
      <c r="T13" s="184">
        <v>123</v>
      </c>
      <c r="U13" s="184" t="s">
        <v>95</v>
      </c>
      <c r="V13" s="184">
        <v>1200</v>
      </c>
      <c r="W13" s="184">
        <v>1200</v>
      </c>
      <c r="X13" s="183">
        <v>1200</v>
      </c>
      <c r="Y13" s="191" t="s">
        <v>124</v>
      </c>
      <c r="Z13" s="188">
        <v>142</v>
      </c>
      <c r="AA13" s="184" t="s">
        <v>95</v>
      </c>
      <c r="AB13" s="184">
        <v>1200</v>
      </c>
      <c r="AC13" s="188">
        <v>955</v>
      </c>
      <c r="AD13" s="210">
        <v>0</v>
      </c>
      <c r="AE13" s="223" t="s">
        <v>42</v>
      </c>
      <c r="AF13" s="225" t="s">
        <v>138</v>
      </c>
      <c r="AG13" s="224" t="s">
        <v>95</v>
      </c>
      <c r="AH13" s="224">
        <v>1800</v>
      </c>
      <c r="AI13" s="225">
        <v>1800</v>
      </c>
      <c r="AJ13" s="209">
        <v>1800</v>
      </c>
      <c r="AK13" s="223" t="s">
        <v>115</v>
      </c>
      <c r="AL13" s="241">
        <v>160</v>
      </c>
      <c r="AM13" s="243" t="s">
        <v>95</v>
      </c>
      <c r="AN13" s="240">
        <v>0</v>
      </c>
      <c r="AO13" s="188">
        <v>320</v>
      </c>
      <c r="AP13" s="249">
        <v>0</v>
      </c>
    </row>
    <row r="14" spans="1:42">
      <c r="A14" s="191"/>
      <c r="B14" s="185"/>
      <c r="C14" s="185"/>
      <c r="D14" s="185"/>
      <c r="E14" s="185"/>
      <c r="F14" s="183"/>
      <c r="G14" s="191"/>
      <c r="H14" s="185"/>
      <c r="I14" s="185"/>
      <c r="J14" s="185"/>
      <c r="K14" s="185"/>
      <c r="L14" s="183"/>
      <c r="M14" s="191"/>
      <c r="N14" s="185"/>
      <c r="O14" s="185"/>
      <c r="P14" s="185"/>
      <c r="Q14" s="185"/>
      <c r="R14" s="183"/>
      <c r="S14" s="191" t="s">
        <v>124</v>
      </c>
      <c r="T14" s="184">
        <v>124</v>
      </c>
      <c r="U14" s="184" t="s">
        <v>95</v>
      </c>
      <c r="V14" s="184">
        <v>1200</v>
      </c>
      <c r="W14" s="184">
        <v>1200</v>
      </c>
      <c r="X14" s="183">
        <v>1200</v>
      </c>
      <c r="Y14" s="191" t="s">
        <v>58</v>
      </c>
      <c r="Z14" s="209">
        <v>141</v>
      </c>
      <c r="AA14" s="184" t="s">
        <v>97</v>
      </c>
      <c r="AB14" s="184">
        <v>750</v>
      </c>
      <c r="AC14" s="118">
        <v>750</v>
      </c>
      <c r="AD14" s="210">
        <v>0</v>
      </c>
      <c r="AE14" s="223" t="s">
        <v>42</v>
      </c>
      <c r="AF14" s="225" t="s">
        <v>139</v>
      </c>
      <c r="AG14" s="224" t="s">
        <v>95</v>
      </c>
      <c r="AH14" s="224">
        <v>1800</v>
      </c>
      <c r="AI14" s="225">
        <v>1800</v>
      </c>
      <c r="AJ14" s="209">
        <v>781</v>
      </c>
      <c r="AK14" s="223" t="s">
        <v>41</v>
      </c>
      <c r="AL14" s="241">
        <v>155</v>
      </c>
      <c r="AM14" s="243" t="s">
        <v>97</v>
      </c>
      <c r="AN14" s="240">
        <v>550</v>
      </c>
      <c r="AO14" s="188">
        <v>550</v>
      </c>
      <c r="AP14" s="249">
        <v>445</v>
      </c>
    </row>
    <row r="15" spans="1:42">
      <c r="A15" s="117"/>
      <c r="B15" s="118"/>
      <c r="C15" s="118"/>
      <c r="D15" s="118"/>
      <c r="E15" s="118"/>
      <c r="F15" s="120"/>
      <c r="G15" s="117"/>
      <c r="H15" s="118"/>
      <c r="I15" s="118"/>
      <c r="J15" s="118"/>
      <c r="K15" s="118"/>
      <c r="L15" s="120"/>
      <c r="M15" s="117"/>
      <c r="N15" s="118"/>
      <c r="O15" s="118"/>
      <c r="P15" s="118"/>
      <c r="Q15" s="118"/>
      <c r="R15" s="120"/>
      <c r="Y15" s="117" t="s">
        <v>41</v>
      </c>
      <c r="Z15" s="209">
        <v>155</v>
      </c>
      <c r="AA15" s="184" t="s">
        <v>97</v>
      </c>
      <c r="AB15" s="184">
        <v>500</v>
      </c>
      <c r="AC15" s="184">
        <v>500</v>
      </c>
      <c r="AD15" s="210">
        <v>500</v>
      </c>
      <c r="AE15" s="223" t="s">
        <v>140</v>
      </c>
      <c r="AF15" s="225">
        <v>152</v>
      </c>
      <c r="AG15" s="224" t="s">
        <v>95</v>
      </c>
      <c r="AH15" s="224">
        <v>500</v>
      </c>
      <c r="AI15" s="188">
        <v>500</v>
      </c>
      <c r="AJ15" s="118"/>
      <c r="AK15" s="223" t="s">
        <v>133</v>
      </c>
      <c r="AL15" s="241">
        <v>131</v>
      </c>
      <c r="AM15" s="243" t="s">
        <v>95</v>
      </c>
      <c r="AN15" s="240">
        <v>0</v>
      </c>
      <c r="AO15" s="249">
        <v>1375</v>
      </c>
      <c r="AP15" s="249">
        <v>1375</v>
      </c>
    </row>
    <row r="16" spans="1:42">
      <c r="A16" s="117"/>
      <c r="B16" s="118"/>
      <c r="C16" s="118"/>
      <c r="D16" s="118"/>
      <c r="E16" s="118"/>
      <c r="F16" s="120"/>
      <c r="G16" s="117"/>
      <c r="H16" s="118"/>
      <c r="I16" s="118"/>
      <c r="J16" s="118"/>
      <c r="K16" s="118"/>
      <c r="L16" s="120"/>
      <c r="M16" s="117"/>
      <c r="N16" s="118"/>
      <c r="O16" s="118"/>
      <c r="P16" s="118"/>
      <c r="Q16" s="118"/>
      <c r="R16" s="120"/>
      <c r="S16" s="117"/>
      <c r="T16" s="118"/>
      <c r="U16" s="118"/>
      <c r="V16" s="118"/>
      <c r="W16" s="118"/>
      <c r="X16" s="120"/>
      <c r="Y16" s="191" t="s">
        <v>42</v>
      </c>
      <c r="Z16" s="185">
        <v>129</v>
      </c>
      <c r="AA16" s="184" t="s">
        <v>95</v>
      </c>
      <c r="AB16" s="184"/>
      <c r="AC16" s="184"/>
      <c r="AD16" s="210">
        <v>800</v>
      </c>
      <c r="AK16" s="223" t="s">
        <v>89</v>
      </c>
      <c r="AL16" s="241">
        <v>146</v>
      </c>
      <c r="AM16" s="243" t="s">
        <v>94</v>
      </c>
      <c r="AN16" s="240">
        <v>2500</v>
      </c>
      <c r="AO16" s="188">
        <v>1511</v>
      </c>
      <c r="AP16" s="249">
        <v>865</v>
      </c>
    </row>
    <row r="17" spans="1:42">
      <c r="A17" s="117"/>
      <c r="B17" s="118"/>
      <c r="C17" s="118"/>
      <c r="D17" s="118"/>
      <c r="E17" s="118"/>
      <c r="F17" s="120"/>
      <c r="G17" s="117"/>
      <c r="H17" s="118"/>
      <c r="I17" s="118"/>
      <c r="J17" s="118"/>
      <c r="K17" s="118"/>
      <c r="L17" s="120"/>
      <c r="M17" s="117"/>
      <c r="N17" s="118"/>
      <c r="O17" s="118"/>
      <c r="P17" s="118"/>
      <c r="Q17" s="118"/>
      <c r="R17" s="120"/>
      <c r="S17" s="117"/>
      <c r="T17" s="118"/>
      <c r="U17" s="118"/>
      <c r="V17" s="118"/>
      <c r="W17" s="118"/>
      <c r="X17" s="120"/>
      <c r="AE17" s="117"/>
      <c r="AF17" s="227"/>
      <c r="AG17" s="227"/>
      <c r="AH17" s="227"/>
      <c r="AI17" s="227"/>
      <c r="AK17" s="247" t="s">
        <v>58</v>
      </c>
      <c r="AL17" s="242">
        <v>141</v>
      </c>
      <c r="AM17" s="243" t="s">
        <v>97</v>
      </c>
      <c r="AN17" s="243">
        <v>0</v>
      </c>
      <c r="AO17" s="249">
        <v>0</v>
      </c>
      <c r="AP17" s="249">
        <v>750</v>
      </c>
    </row>
    <row r="18" spans="1:42">
      <c r="A18" s="117"/>
      <c r="B18" s="118"/>
      <c r="C18" s="118"/>
      <c r="D18" s="118"/>
      <c r="E18" s="118"/>
      <c r="F18" s="120"/>
      <c r="G18" s="117"/>
      <c r="H18" s="118"/>
      <c r="I18" s="118"/>
      <c r="J18" s="118"/>
      <c r="K18" s="118"/>
      <c r="L18" s="120"/>
      <c r="M18" s="117"/>
      <c r="N18" s="118"/>
      <c r="O18" s="118"/>
      <c r="P18" s="118"/>
      <c r="Q18" s="118"/>
      <c r="R18" s="120"/>
      <c r="S18" s="117"/>
      <c r="T18" s="118"/>
      <c r="U18" s="118"/>
      <c r="V18" s="118"/>
      <c r="W18" s="118"/>
      <c r="X18" s="120"/>
      <c r="Y18" s="117"/>
      <c r="Z18" s="118"/>
      <c r="AA18" s="118"/>
      <c r="AB18" s="118"/>
      <c r="AC18" s="118"/>
      <c r="AD18" s="120"/>
      <c r="AK18" s="117"/>
    </row>
    <row r="19" spans="1:42">
      <c r="A19" s="117"/>
      <c r="B19" s="118"/>
      <c r="C19" s="118"/>
      <c r="D19" s="118"/>
      <c r="E19" s="118"/>
      <c r="F19" s="120"/>
      <c r="G19" s="117"/>
      <c r="H19" s="118"/>
      <c r="I19" s="118"/>
      <c r="J19" s="118"/>
      <c r="K19" s="118"/>
      <c r="L19" s="120"/>
      <c r="M19" s="117"/>
      <c r="N19" s="118"/>
      <c r="O19" s="118"/>
      <c r="P19" s="118"/>
      <c r="Q19" s="118"/>
      <c r="R19" s="120"/>
      <c r="S19" s="117"/>
      <c r="T19" s="118"/>
      <c r="U19" s="118"/>
      <c r="V19" s="118"/>
      <c r="W19" s="118"/>
      <c r="X19" s="120"/>
      <c r="Y19" s="117"/>
      <c r="Z19" s="118"/>
      <c r="AA19" s="118"/>
      <c r="AB19" s="118"/>
      <c r="AC19" s="118"/>
      <c r="AD19" s="120"/>
      <c r="AE19" s="117"/>
      <c r="AF19" s="118"/>
      <c r="AG19" s="118"/>
      <c r="AH19" s="224"/>
      <c r="AI19" s="118"/>
      <c r="AJ19" s="120"/>
    </row>
    <row r="20" spans="1:42">
      <c r="A20" s="117"/>
      <c r="B20" s="118"/>
      <c r="C20" s="118"/>
      <c r="D20" s="118"/>
      <c r="E20" s="118"/>
      <c r="F20" s="120"/>
      <c r="G20" s="117"/>
      <c r="H20" s="118"/>
      <c r="I20" s="118"/>
      <c r="J20" s="118"/>
      <c r="K20" s="118"/>
      <c r="L20" s="120"/>
      <c r="M20" s="117"/>
      <c r="N20" s="118"/>
      <c r="O20" s="118"/>
      <c r="P20" s="118"/>
      <c r="Q20" s="118"/>
      <c r="R20" s="120"/>
      <c r="S20" s="117"/>
      <c r="T20" s="118"/>
      <c r="U20" s="118"/>
      <c r="V20" s="118"/>
      <c r="W20" s="118"/>
      <c r="X20" s="120"/>
      <c r="Y20" s="117"/>
      <c r="Z20" s="118"/>
      <c r="AA20" s="118"/>
      <c r="AB20" s="118"/>
      <c r="AC20" s="118"/>
      <c r="AD20" s="120"/>
      <c r="AE20" s="117"/>
      <c r="AF20" s="118"/>
      <c r="AG20" s="118"/>
      <c r="AH20" s="118"/>
      <c r="AI20" s="118"/>
      <c r="AJ20" s="120"/>
    </row>
    <row r="21" spans="1:42">
      <c r="A21" s="117"/>
      <c r="B21" s="118"/>
      <c r="C21" s="118"/>
      <c r="D21" s="118"/>
      <c r="E21" s="118"/>
      <c r="F21" s="120"/>
      <c r="G21" s="117"/>
      <c r="H21" s="119"/>
      <c r="I21" s="118"/>
      <c r="J21" s="119"/>
      <c r="K21" s="188"/>
      <c r="L21" s="120"/>
      <c r="M21" s="117"/>
      <c r="N21" s="118"/>
      <c r="O21" s="118"/>
      <c r="P21" s="118"/>
      <c r="Q21" s="118"/>
      <c r="R21" s="120"/>
      <c r="S21" s="117"/>
      <c r="T21" s="118"/>
      <c r="U21" s="118"/>
      <c r="V21" s="118"/>
      <c r="W21" s="118"/>
      <c r="X21" s="120"/>
      <c r="Y21" s="117"/>
      <c r="Z21" s="118"/>
      <c r="AA21" s="118"/>
      <c r="AB21" s="118"/>
      <c r="AC21" s="118"/>
      <c r="AD21" s="120"/>
      <c r="AE21" s="117"/>
      <c r="AF21" s="118"/>
      <c r="AG21" s="118"/>
      <c r="AH21" s="118"/>
      <c r="AI21" s="118"/>
      <c r="AJ21" s="120"/>
    </row>
    <row r="22" spans="1:42">
      <c r="A22" s="117"/>
      <c r="B22" s="119"/>
      <c r="C22" s="119"/>
      <c r="D22" s="119"/>
      <c r="E22" s="119"/>
      <c r="F22" s="120"/>
      <c r="G22" s="117"/>
      <c r="H22" s="119"/>
      <c r="I22" s="118"/>
      <c r="J22" s="119"/>
      <c r="K22" s="188"/>
      <c r="L22" s="120"/>
      <c r="M22" s="117"/>
      <c r="N22" s="118"/>
      <c r="O22" s="118"/>
      <c r="P22" s="118"/>
      <c r="Q22" s="118"/>
      <c r="R22" s="120"/>
      <c r="S22" s="117"/>
      <c r="T22" s="118"/>
      <c r="U22" s="118"/>
      <c r="V22" s="118"/>
      <c r="W22" s="118"/>
      <c r="X22" s="120"/>
      <c r="Y22" s="117"/>
      <c r="Z22" s="118"/>
      <c r="AA22" s="118"/>
      <c r="AB22" s="118"/>
      <c r="AC22" s="118"/>
      <c r="AD22" s="120"/>
      <c r="AE22" s="117"/>
      <c r="AF22" s="118"/>
      <c r="AG22" s="118"/>
      <c r="AH22" s="118"/>
      <c r="AI22" s="118"/>
      <c r="AJ22" s="120"/>
    </row>
    <row r="23" spans="1:42">
      <c r="A23" s="117"/>
      <c r="B23" s="119"/>
      <c r="C23" s="119"/>
      <c r="D23" s="119"/>
      <c r="E23" s="119"/>
      <c r="F23" s="120"/>
      <c r="G23" s="117"/>
      <c r="H23" s="119"/>
      <c r="I23" s="119"/>
      <c r="J23" s="119"/>
      <c r="K23" s="188"/>
      <c r="L23" s="120"/>
      <c r="M23" s="117"/>
      <c r="N23" s="118"/>
      <c r="O23" s="118"/>
      <c r="P23" s="118"/>
      <c r="Q23" s="118"/>
      <c r="R23" s="120"/>
      <c r="S23" s="117"/>
      <c r="T23" s="118"/>
      <c r="U23" s="118"/>
      <c r="V23" s="118"/>
      <c r="W23" s="118"/>
      <c r="X23" s="120"/>
      <c r="Y23" s="117"/>
      <c r="Z23" s="118"/>
      <c r="AA23" s="118"/>
      <c r="AB23" s="118"/>
      <c r="AC23" s="118"/>
      <c r="AD23" s="120"/>
      <c r="AE23" s="117"/>
      <c r="AF23" s="118"/>
      <c r="AG23" s="118"/>
      <c r="AH23" s="118"/>
      <c r="AI23" s="118"/>
      <c r="AJ23" s="120"/>
    </row>
    <row r="24" spans="1:42">
      <c r="A24" s="117"/>
      <c r="B24" s="119"/>
      <c r="C24" s="119"/>
      <c r="D24" s="119"/>
      <c r="E24" s="119"/>
      <c r="F24" s="120"/>
      <c r="G24" s="117"/>
      <c r="H24" s="119"/>
      <c r="I24" s="119"/>
      <c r="J24" s="119"/>
      <c r="K24" s="188"/>
      <c r="L24" s="120"/>
      <c r="M24" s="117"/>
      <c r="N24" s="118"/>
      <c r="O24" s="118"/>
      <c r="P24" s="118"/>
      <c r="Q24" s="118"/>
      <c r="R24" s="120"/>
      <c r="S24" s="117"/>
      <c r="T24" s="118"/>
      <c r="U24" s="118"/>
      <c r="V24" s="118"/>
      <c r="W24" s="118"/>
      <c r="X24" s="120"/>
      <c r="Y24" s="117"/>
      <c r="Z24" s="118"/>
      <c r="AA24" s="118"/>
      <c r="AB24" s="118"/>
      <c r="AC24" s="118"/>
      <c r="AD24" s="120"/>
      <c r="AE24" s="117"/>
      <c r="AF24" s="118"/>
      <c r="AG24" s="118"/>
      <c r="AH24" s="118"/>
      <c r="AI24" s="118"/>
      <c r="AJ24" s="120"/>
    </row>
    <row r="25" spans="1:42">
      <c r="A25" s="117"/>
      <c r="B25" s="119"/>
      <c r="C25" s="119"/>
      <c r="D25" s="119"/>
      <c r="E25" s="119"/>
      <c r="F25" s="120"/>
      <c r="G25" s="117"/>
      <c r="H25" s="119"/>
      <c r="I25" s="119"/>
      <c r="J25" s="119"/>
      <c r="K25" s="188"/>
      <c r="L25" s="120"/>
      <c r="M25" s="117"/>
      <c r="N25" s="118"/>
      <c r="O25" s="118"/>
      <c r="P25" s="118"/>
      <c r="Q25" s="118"/>
      <c r="R25" s="120"/>
      <c r="S25" s="117"/>
      <c r="T25" s="118"/>
      <c r="U25" s="118"/>
      <c r="V25" s="118"/>
      <c r="W25" s="118"/>
      <c r="X25" s="120"/>
      <c r="Y25" s="117"/>
      <c r="Z25" s="118"/>
      <c r="AA25" s="118"/>
      <c r="AB25" s="118"/>
      <c r="AC25" s="118"/>
      <c r="AD25" s="120"/>
      <c r="AE25" s="117"/>
      <c r="AF25" s="118"/>
      <c r="AG25" s="118"/>
      <c r="AH25" s="118"/>
      <c r="AI25" s="118"/>
      <c r="AJ25" s="120"/>
    </row>
    <row r="26" spans="1:42">
      <c r="A26" s="117"/>
      <c r="B26" s="119"/>
      <c r="C26" s="119"/>
      <c r="D26" s="119"/>
      <c r="E26" s="119"/>
      <c r="F26" s="120"/>
      <c r="G26" s="117"/>
      <c r="H26" s="119"/>
      <c r="I26" s="119"/>
      <c r="J26" s="119"/>
      <c r="K26" s="119"/>
      <c r="L26" s="120"/>
      <c r="M26" s="117"/>
      <c r="N26" s="118"/>
      <c r="O26" s="118"/>
      <c r="P26" s="118"/>
      <c r="Q26" s="118"/>
      <c r="R26" s="120"/>
      <c r="S26" s="117"/>
      <c r="T26" s="118"/>
      <c r="U26" s="118"/>
      <c r="V26" s="118"/>
      <c r="W26" s="118"/>
      <c r="X26" s="120"/>
      <c r="Y26" s="117"/>
      <c r="Z26" s="118"/>
      <c r="AA26" s="118"/>
      <c r="AB26" s="118"/>
      <c r="AC26" s="118"/>
      <c r="AD26" s="120"/>
      <c r="AE26" s="117"/>
      <c r="AF26" s="118"/>
      <c r="AG26" s="118"/>
      <c r="AH26" s="118"/>
      <c r="AI26" s="118"/>
      <c r="AJ26" s="120"/>
    </row>
    <row r="27" spans="1:42">
      <c r="A27" s="117"/>
      <c r="B27" s="118"/>
      <c r="C27" s="118"/>
      <c r="D27" s="118"/>
      <c r="E27" s="118"/>
      <c r="F27" s="120"/>
      <c r="G27" s="117"/>
      <c r="H27" s="119"/>
      <c r="I27" s="118"/>
      <c r="J27" s="118"/>
      <c r="K27" s="118"/>
      <c r="L27" s="120"/>
      <c r="M27" s="117"/>
      <c r="N27" s="118"/>
      <c r="O27" s="118"/>
      <c r="P27" s="118"/>
      <c r="Q27" s="118"/>
      <c r="R27" s="120"/>
      <c r="S27" s="117"/>
      <c r="T27" s="118"/>
      <c r="U27" s="118"/>
      <c r="V27" s="118"/>
      <c r="W27" s="118"/>
      <c r="X27" s="120"/>
      <c r="Y27" s="117"/>
      <c r="Z27" s="118"/>
      <c r="AA27" s="118"/>
      <c r="AB27" s="118"/>
      <c r="AC27" s="118"/>
      <c r="AD27" s="120"/>
      <c r="AE27" s="117"/>
      <c r="AF27" s="118"/>
      <c r="AG27" s="118"/>
      <c r="AH27" s="118"/>
      <c r="AI27" s="118"/>
      <c r="AJ27" s="120"/>
    </row>
    <row r="28" spans="1:42">
      <c r="A28" s="117"/>
      <c r="B28" s="118"/>
      <c r="C28" s="118"/>
      <c r="D28" s="118"/>
      <c r="E28" s="118"/>
      <c r="F28" s="120"/>
      <c r="G28" s="117"/>
      <c r="H28" s="118"/>
      <c r="I28" s="118"/>
      <c r="J28" s="118"/>
      <c r="K28" s="118"/>
      <c r="L28" s="120"/>
      <c r="M28" s="117"/>
      <c r="N28" s="118"/>
      <c r="O28" s="118"/>
      <c r="P28" s="118"/>
      <c r="Q28" s="118"/>
      <c r="R28" s="120"/>
      <c r="S28" s="117"/>
      <c r="T28" s="118"/>
      <c r="U28" s="118"/>
      <c r="V28" s="118"/>
      <c r="W28" s="118"/>
      <c r="X28" s="120"/>
      <c r="Y28" s="117"/>
      <c r="Z28" s="118"/>
      <c r="AA28" s="118"/>
      <c r="AB28" s="118"/>
      <c r="AC28" s="118"/>
      <c r="AD28" s="120"/>
      <c r="AE28" s="117"/>
      <c r="AF28" s="118"/>
      <c r="AG28" s="118"/>
      <c r="AH28" s="118"/>
      <c r="AI28" s="118"/>
      <c r="AJ28" s="120"/>
    </row>
    <row r="29" spans="1:42">
      <c r="A29" s="117"/>
      <c r="B29" s="118"/>
      <c r="C29" s="118"/>
      <c r="D29" s="118"/>
      <c r="E29" s="118"/>
      <c r="F29" s="120"/>
      <c r="G29" s="117"/>
      <c r="H29" s="118"/>
      <c r="I29" s="118"/>
      <c r="J29" s="118"/>
      <c r="K29" s="118"/>
      <c r="L29" s="120"/>
      <c r="M29" s="117"/>
      <c r="N29" s="118"/>
      <c r="O29" s="118"/>
      <c r="P29" s="118"/>
      <c r="Q29" s="118"/>
      <c r="R29" s="120"/>
      <c r="S29" s="117"/>
      <c r="T29" s="118"/>
      <c r="U29" s="118"/>
      <c r="V29" s="118"/>
      <c r="W29" s="118"/>
      <c r="X29" s="120"/>
      <c r="Y29" s="117"/>
      <c r="Z29" s="118"/>
      <c r="AA29" s="118"/>
      <c r="AB29" s="118"/>
      <c r="AC29" s="118"/>
      <c r="AD29" s="120"/>
      <c r="AE29" s="117"/>
      <c r="AF29" s="118"/>
      <c r="AG29" s="118"/>
      <c r="AH29" s="118"/>
      <c r="AI29" s="118"/>
      <c r="AJ29" s="120"/>
    </row>
    <row r="30" spans="1:42">
      <c r="A30" s="117"/>
      <c r="B30" s="118"/>
      <c r="C30" s="118"/>
      <c r="D30" s="118"/>
      <c r="E30" s="118"/>
      <c r="F30" s="120"/>
      <c r="G30" s="117"/>
      <c r="H30" s="118"/>
      <c r="I30" s="118"/>
      <c r="J30" s="118"/>
      <c r="K30" s="118"/>
      <c r="L30" s="120"/>
      <c r="M30" s="117"/>
      <c r="N30" s="118"/>
      <c r="O30" s="118"/>
      <c r="P30" s="118"/>
      <c r="Q30" s="118"/>
      <c r="R30" s="120"/>
      <c r="S30" s="117"/>
      <c r="T30" s="118"/>
      <c r="U30" s="118"/>
      <c r="V30" s="118"/>
      <c r="W30" s="118"/>
      <c r="X30" s="120"/>
      <c r="Y30" s="117"/>
      <c r="Z30" s="118"/>
      <c r="AA30" s="118"/>
      <c r="AB30" s="118"/>
      <c r="AC30" s="118"/>
      <c r="AD30" s="120"/>
      <c r="AE30" s="117"/>
      <c r="AF30" s="118"/>
      <c r="AG30" s="118"/>
      <c r="AH30" s="118"/>
      <c r="AI30" s="118"/>
      <c r="AJ30" s="120"/>
    </row>
    <row r="31" spans="1:42">
      <c r="A31" s="117"/>
      <c r="B31" s="118"/>
      <c r="C31" s="118"/>
      <c r="D31" s="118"/>
      <c r="E31" s="118"/>
      <c r="F31" s="120"/>
      <c r="G31" s="117"/>
      <c r="H31" s="118"/>
      <c r="I31" s="118"/>
      <c r="J31" s="118"/>
      <c r="K31" s="118"/>
      <c r="L31" s="120"/>
      <c r="M31" s="117"/>
      <c r="N31" s="118"/>
      <c r="O31" s="118"/>
      <c r="P31" s="118"/>
      <c r="Q31" s="118"/>
      <c r="R31" s="120"/>
      <c r="S31" s="117"/>
      <c r="T31" s="118"/>
      <c r="U31" s="118"/>
      <c r="V31" s="118"/>
      <c r="W31" s="118"/>
      <c r="X31" s="120"/>
      <c r="Y31" s="117"/>
      <c r="Z31" s="118"/>
      <c r="AA31" s="118"/>
      <c r="AB31" s="118"/>
      <c r="AC31" s="118"/>
      <c r="AD31" s="120"/>
      <c r="AE31" s="117"/>
      <c r="AF31" s="118"/>
      <c r="AG31" s="118"/>
      <c r="AH31" s="118"/>
      <c r="AI31" s="118"/>
      <c r="AJ31" s="120"/>
    </row>
    <row r="32" spans="1:42">
      <c r="A32" s="121" t="s">
        <v>24</v>
      </c>
      <c r="B32" s="122"/>
      <c r="C32" s="122"/>
      <c r="D32" s="122">
        <f>SUM(D4:D31)</f>
        <v>11000</v>
      </c>
      <c r="E32" s="122">
        <f>SUM(E4:E31)</f>
        <v>11150</v>
      </c>
      <c r="F32" s="123">
        <f>SUM(F4:F30)</f>
        <v>8495</v>
      </c>
      <c r="G32" s="121"/>
      <c r="H32" s="122"/>
      <c r="I32" s="122"/>
      <c r="J32" s="122">
        <f>SUM(J4:J31)</f>
        <v>7900</v>
      </c>
      <c r="K32" s="122">
        <f>SUM(K4:K30)</f>
        <v>6861</v>
      </c>
      <c r="L32" s="123">
        <f>SUM(L4:L30)</f>
        <v>7405</v>
      </c>
      <c r="M32" s="121"/>
      <c r="N32" s="122"/>
      <c r="O32" s="122"/>
      <c r="P32" s="122">
        <f>SUM(P4:P31)</f>
        <v>9050</v>
      </c>
      <c r="Q32" s="122">
        <f>SUM(Q4:Q30)</f>
        <v>11939</v>
      </c>
      <c r="R32" s="123">
        <f>SUM(R4:R30)</f>
        <v>13240</v>
      </c>
      <c r="S32" s="121"/>
      <c r="T32" s="122"/>
      <c r="U32" s="122"/>
      <c r="V32" s="122">
        <f>SUM(V4:V31)</f>
        <v>18375</v>
      </c>
      <c r="W32" s="122">
        <f>SUM(W4:W31)</f>
        <v>15632</v>
      </c>
      <c r="X32" s="123">
        <f>SUM(X4:X31)</f>
        <v>13700</v>
      </c>
      <c r="Y32" s="121"/>
      <c r="Z32" s="122"/>
      <c r="AA32" s="122"/>
      <c r="AB32" s="122">
        <f>SUM(AB4:AB31)</f>
        <v>15300</v>
      </c>
      <c r="AC32" s="122">
        <f>SUM(AC4:AC30)</f>
        <v>15373</v>
      </c>
      <c r="AD32" s="123">
        <f>SUM(AD4:AD29)</f>
        <v>15620</v>
      </c>
      <c r="AE32" s="121"/>
      <c r="AF32" s="122"/>
      <c r="AG32" s="122"/>
      <c r="AH32" s="122">
        <f>SUM(AH4:AH31)</f>
        <v>11600</v>
      </c>
      <c r="AI32" s="122">
        <f>SUM(AI4:AI31)</f>
        <v>11150</v>
      </c>
      <c r="AJ32" s="228">
        <f>SUM(AJ4:AJ31)</f>
        <v>9666</v>
      </c>
      <c r="AK32" s="121"/>
      <c r="AL32" s="122"/>
      <c r="AM32" s="122"/>
      <c r="AN32" s="122">
        <f>SUM(AN4:AN31)</f>
        <v>7750</v>
      </c>
      <c r="AO32" s="122">
        <f>SUM(AO4:AO31)</f>
        <v>9391</v>
      </c>
      <c r="AP32" s="228">
        <f>SUM(AP4:AP31)</f>
        <v>12309</v>
      </c>
    </row>
    <row r="34" spans="1:36">
      <c r="A34" s="263" t="s">
        <v>39</v>
      </c>
      <c r="B34" s="264"/>
      <c r="C34" s="264"/>
      <c r="D34" s="264"/>
      <c r="E34" s="264"/>
      <c r="F34" s="265"/>
      <c r="G34" s="260" t="s">
        <v>104</v>
      </c>
      <c r="H34" s="261"/>
      <c r="I34" s="261"/>
      <c r="J34" s="261"/>
      <c r="K34" s="261"/>
      <c r="L34" s="262"/>
      <c r="M34" s="260" t="s">
        <v>105</v>
      </c>
      <c r="N34" s="261"/>
      <c r="O34" s="261"/>
      <c r="P34" s="261"/>
      <c r="Q34" s="261"/>
      <c r="R34" s="262"/>
      <c r="S34" s="260" t="s">
        <v>106</v>
      </c>
      <c r="T34" s="261"/>
      <c r="U34" s="261"/>
      <c r="V34" s="261"/>
      <c r="W34" s="261"/>
      <c r="X34" s="262"/>
      <c r="Y34" s="260" t="s">
        <v>107</v>
      </c>
      <c r="Z34" s="261"/>
      <c r="AA34" s="261"/>
      <c r="AB34" s="261"/>
      <c r="AC34" s="261"/>
      <c r="AD34" s="262"/>
      <c r="AE34" s="260" t="s">
        <v>108</v>
      </c>
      <c r="AF34" s="261"/>
      <c r="AG34" s="261"/>
      <c r="AH34" s="261"/>
      <c r="AI34" s="261"/>
      <c r="AJ34" s="262"/>
    </row>
    <row r="35" spans="1:36">
      <c r="A35" s="191" t="s">
        <v>100</v>
      </c>
      <c r="B35" s="185" t="s">
        <v>101</v>
      </c>
      <c r="C35" s="185" t="s">
        <v>109</v>
      </c>
      <c r="D35" s="185" t="s">
        <v>91</v>
      </c>
      <c r="E35" s="185" t="s">
        <v>99</v>
      </c>
      <c r="F35" s="183" t="s">
        <v>10</v>
      </c>
      <c r="G35" s="191" t="s">
        <v>100</v>
      </c>
      <c r="H35" s="185" t="s">
        <v>101</v>
      </c>
      <c r="I35" s="184" t="s">
        <v>109</v>
      </c>
      <c r="J35" s="185" t="s">
        <v>91</v>
      </c>
      <c r="K35" s="185" t="s">
        <v>99</v>
      </c>
      <c r="L35" s="183" t="s">
        <v>10</v>
      </c>
      <c r="M35" s="191" t="s">
        <v>100</v>
      </c>
      <c r="N35" s="185" t="s">
        <v>101</v>
      </c>
      <c r="O35" s="184" t="s">
        <v>109</v>
      </c>
      <c r="P35" s="185" t="s">
        <v>91</v>
      </c>
      <c r="Q35" s="185" t="s">
        <v>99</v>
      </c>
      <c r="R35" s="183" t="s">
        <v>10</v>
      </c>
      <c r="S35" s="191" t="s">
        <v>100</v>
      </c>
      <c r="T35" s="118" t="s">
        <v>101</v>
      </c>
      <c r="U35" s="119" t="s">
        <v>109</v>
      </c>
      <c r="V35" s="118" t="s">
        <v>91</v>
      </c>
      <c r="W35" s="118" t="s">
        <v>99</v>
      </c>
      <c r="X35" s="120" t="s">
        <v>10</v>
      </c>
      <c r="Y35" s="117" t="s">
        <v>100</v>
      </c>
      <c r="Z35" s="118" t="s">
        <v>101</v>
      </c>
      <c r="AA35" s="119" t="s">
        <v>109</v>
      </c>
      <c r="AB35" s="118" t="s">
        <v>91</v>
      </c>
      <c r="AC35" s="118" t="s">
        <v>99</v>
      </c>
      <c r="AD35" s="120" t="s">
        <v>10</v>
      </c>
      <c r="AE35" s="117" t="s">
        <v>100</v>
      </c>
      <c r="AF35" s="118" t="s">
        <v>101</v>
      </c>
      <c r="AG35" s="119" t="s">
        <v>109</v>
      </c>
      <c r="AH35" s="118" t="s">
        <v>91</v>
      </c>
      <c r="AI35" s="118" t="s">
        <v>99</v>
      </c>
      <c r="AJ35" s="120" t="s">
        <v>10</v>
      </c>
    </row>
    <row r="36" spans="1:36">
      <c r="A36" s="191"/>
      <c r="B36" s="185"/>
      <c r="C36" s="185"/>
      <c r="D36" s="185"/>
      <c r="E36" s="185"/>
      <c r="F36" s="183"/>
      <c r="G36" s="191"/>
      <c r="H36" s="185"/>
      <c r="I36" s="185"/>
      <c r="J36" s="185"/>
      <c r="K36" s="185"/>
      <c r="L36" s="185"/>
      <c r="M36" s="191"/>
      <c r="N36" s="185"/>
      <c r="O36" s="185"/>
      <c r="P36" s="185"/>
      <c r="Q36" s="185"/>
      <c r="R36" s="183"/>
      <c r="S36" s="191"/>
      <c r="T36" s="118"/>
      <c r="U36" s="118"/>
      <c r="V36" s="118"/>
      <c r="W36" s="118"/>
      <c r="X36" s="120"/>
      <c r="Y36" s="117"/>
      <c r="Z36" s="118"/>
      <c r="AA36" s="118"/>
      <c r="AB36" s="118"/>
      <c r="AC36" s="118"/>
      <c r="AD36" s="120"/>
      <c r="AE36" s="117"/>
      <c r="AF36" s="118"/>
      <c r="AG36" s="118"/>
      <c r="AH36" s="118"/>
      <c r="AI36" s="118"/>
      <c r="AJ36" s="120"/>
    </row>
    <row r="37" spans="1:36">
      <c r="A37" s="191"/>
      <c r="B37" s="185"/>
      <c r="C37" s="185"/>
      <c r="D37" s="220"/>
      <c r="E37" s="220"/>
      <c r="F37" s="221"/>
      <c r="G37" s="117" t="s">
        <v>42</v>
      </c>
      <c r="H37" s="246">
        <v>161</v>
      </c>
      <c r="I37" s="243" t="s">
        <v>95</v>
      </c>
      <c r="J37" s="188">
        <v>1800</v>
      </c>
      <c r="K37" s="242">
        <v>1800</v>
      </c>
      <c r="L37" s="209">
        <v>1800</v>
      </c>
      <c r="M37" s="191" t="s">
        <v>42</v>
      </c>
      <c r="N37" s="216" t="s">
        <v>150</v>
      </c>
      <c r="O37" s="184" t="s">
        <v>95</v>
      </c>
      <c r="P37" s="184">
        <v>0</v>
      </c>
      <c r="Q37" s="185">
        <v>574</v>
      </c>
      <c r="R37" s="185">
        <v>1800</v>
      </c>
      <c r="S37" s="191" t="s">
        <v>89</v>
      </c>
      <c r="T37" s="209">
        <v>176</v>
      </c>
      <c r="U37" s="184" t="s">
        <v>94</v>
      </c>
      <c r="V37" s="185">
        <v>1500</v>
      </c>
      <c r="W37" s="185">
        <v>1709</v>
      </c>
      <c r="X37" s="183">
        <v>1500</v>
      </c>
      <c r="Y37" s="191"/>
      <c r="Z37" s="209"/>
      <c r="AA37" s="184"/>
      <c r="AB37" s="185"/>
      <c r="AC37" s="184"/>
      <c r="AD37" s="210"/>
      <c r="AE37" s="223"/>
      <c r="AF37" s="224"/>
      <c r="AG37" s="224"/>
      <c r="AH37" s="224"/>
      <c r="AI37" s="209"/>
      <c r="AJ37" s="225"/>
    </row>
    <row r="38" spans="1:36">
      <c r="A38" s="191"/>
      <c r="B38" s="185"/>
      <c r="C38" s="185"/>
      <c r="D38" s="220"/>
      <c r="E38" s="220"/>
      <c r="F38" s="221"/>
      <c r="G38" s="117" t="s">
        <v>89</v>
      </c>
      <c r="H38" s="241">
        <v>146</v>
      </c>
      <c r="I38" s="243" t="s">
        <v>94</v>
      </c>
      <c r="J38" s="240">
        <v>0</v>
      </c>
      <c r="K38" s="243">
        <v>989</v>
      </c>
      <c r="L38" s="249">
        <v>1635</v>
      </c>
      <c r="M38" s="191" t="s">
        <v>42</v>
      </c>
      <c r="N38" s="253">
        <v>173</v>
      </c>
      <c r="O38" s="184" t="s">
        <v>95</v>
      </c>
      <c r="P38" s="184">
        <v>1800</v>
      </c>
      <c r="Q38" s="184">
        <v>254</v>
      </c>
      <c r="R38" s="217">
        <v>162</v>
      </c>
      <c r="S38" s="191" t="s">
        <v>158</v>
      </c>
      <c r="T38" s="209">
        <v>177</v>
      </c>
      <c r="U38" s="184" t="s">
        <v>97</v>
      </c>
      <c r="V38" s="185">
        <v>400</v>
      </c>
      <c r="W38" s="185">
        <v>400</v>
      </c>
      <c r="X38" s="183">
        <v>0</v>
      </c>
      <c r="Y38" s="191"/>
      <c r="Z38" s="188"/>
      <c r="AA38" s="184"/>
      <c r="AB38" s="184"/>
      <c r="AC38" s="184"/>
      <c r="AD38" s="188"/>
      <c r="AE38" s="223"/>
      <c r="AF38" s="224"/>
      <c r="AG38" s="224"/>
      <c r="AH38" s="224"/>
      <c r="AI38" s="188"/>
      <c r="AJ38" s="188"/>
    </row>
    <row r="39" spans="1:36">
      <c r="A39" s="191"/>
      <c r="B39" s="185"/>
      <c r="C39" s="185"/>
      <c r="D39" s="220"/>
      <c r="E39" s="220"/>
      <c r="F39" s="221"/>
      <c r="G39" s="117" t="s">
        <v>58</v>
      </c>
      <c r="H39" s="242">
        <v>162</v>
      </c>
      <c r="I39" s="243" t="s">
        <v>97</v>
      </c>
      <c r="J39" s="188">
        <v>750</v>
      </c>
      <c r="K39" s="241">
        <v>750</v>
      </c>
      <c r="L39" s="249">
        <v>750</v>
      </c>
      <c r="M39" s="191" t="s">
        <v>89</v>
      </c>
      <c r="N39" s="217">
        <v>167</v>
      </c>
      <c r="O39" s="184" t="s">
        <v>94</v>
      </c>
      <c r="P39" s="184">
        <v>0</v>
      </c>
      <c r="Q39" s="217">
        <v>2050</v>
      </c>
      <c r="R39" s="217">
        <v>2500</v>
      </c>
      <c r="S39" s="191" t="s">
        <v>42</v>
      </c>
      <c r="T39" s="188">
        <v>173</v>
      </c>
      <c r="U39" s="184" t="s">
        <v>95</v>
      </c>
      <c r="V39" s="184">
        <v>0</v>
      </c>
      <c r="W39" s="184">
        <v>1546</v>
      </c>
      <c r="X39" s="183">
        <v>624</v>
      </c>
      <c r="Y39" s="191"/>
      <c r="Z39" s="188"/>
      <c r="AA39" s="184"/>
      <c r="AB39" s="184"/>
      <c r="AC39" s="184"/>
      <c r="AD39" s="188"/>
      <c r="AE39" s="223"/>
      <c r="AF39" s="224"/>
      <c r="AG39" s="224"/>
      <c r="AH39" s="224"/>
      <c r="AI39" s="188"/>
      <c r="AJ39" s="188"/>
    </row>
    <row r="40" spans="1:36">
      <c r="A40" s="191"/>
      <c r="B40" s="184"/>
      <c r="C40" s="184"/>
      <c r="D40" s="220"/>
      <c r="E40" s="220"/>
      <c r="F40" s="221"/>
      <c r="G40" s="117" t="s">
        <v>115</v>
      </c>
      <c r="H40" s="243">
        <v>164</v>
      </c>
      <c r="I40" s="243" t="s">
        <v>95</v>
      </c>
      <c r="J40" s="188">
        <v>500</v>
      </c>
      <c r="K40" s="242">
        <v>500</v>
      </c>
      <c r="L40" s="209">
        <v>500</v>
      </c>
      <c r="M40" s="191" t="s">
        <v>148</v>
      </c>
      <c r="N40" s="185">
        <v>163</v>
      </c>
      <c r="O40" s="184" t="s">
        <v>97</v>
      </c>
      <c r="P40" s="184">
        <v>0</v>
      </c>
      <c r="Q40" s="184">
        <v>0</v>
      </c>
      <c r="R40" s="183">
        <v>0</v>
      </c>
      <c r="S40" s="191" t="s">
        <v>58</v>
      </c>
      <c r="T40" s="188">
        <v>169</v>
      </c>
      <c r="U40" s="184" t="s">
        <v>97</v>
      </c>
      <c r="V40" s="184">
        <v>0</v>
      </c>
      <c r="W40" s="184">
        <v>0</v>
      </c>
      <c r="X40" s="183">
        <v>1500</v>
      </c>
      <c r="Y40" s="191"/>
      <c r="Z40" s="188"/>
      <c r="AA40" s="184"/>
      <c r="AB40" s="184"/>
      <c r="AC40" s="184"/>
      <c r="AD40" s="210"/>
      <c r="AE40" s="223"/>
      <c r="AF40" s="224"/>
      <c r="AG40" s="224"/>
      <c r="AH40" s="224"/>
      <c r="AI40" s="188"/>
      <c r="AJ40" s="188"/>
    </row>
    <row r="41" spans="1:36">
      <c r="A41" s="191"/>
      <c r="B41" s="184"/>
      <c r="C41" s="184"/>
      <c r="D41" s="220"/>
      <c r="E41" s="220"/>
      <c r="F41" s="221"/>
      <c r="G41" s="117" t="s">
        <v>149</v>
      </c>
      <c r="H41" s="242">
        <v>166</v>
      </c>
      <c r="I41" s="243" t="s">
        <v>95</v>
      </c>
      <c r="J41" s="209">
        <v>1200</v>
      </c>
      <c r="K41" s="184">
        <v>1200</v>
      </c>
      <c r="L41" s="209">
        <v>0</v>
      </c>
      <c r="M41" s="191" t="s">
        <v>145</v>
      </c>
      <c r="N41" s="184">
        <v>170</v>
      </c>
      <c r="O41" s="185" t="s">
        <v>93</v>
      </c>
      <c r="P41" s="184">
        <v>1800</v>
      </c>
      <c r="Q41" s="184">
        <v>1800</v>
      </c>
      <c r="R41" s="184">
        <v>1800</v>
      </c>
      <c r="S41" s="217" t="s">
        <v>50</v>
      </c>
      <c r="T41" s="259">
        <v>175</v>
      </c>
      <c r="U41" s="184" t="s">
        <v>97</v>
      </c>
      <c r="V41" s="184">
        <v>0</v>
      </c>
      <c r="W41" s="184">
        <v>0</v>
      </c>
      <c r="X41" s="183">
        <v>800</v>
      </c>
      <c r="Y41" s="191"/>
      <c r="Z41" s="184"/>
      <c r="AA41" s="184"/>
      <c r="AB41" s="184"/>
      <c r="AC41" s="184"/>
      <c r="AD41" s="210"/>
      <c r="AE41" s="223"/>
      <c r="AF41" s="224"/>
      <c r="AG41" s="224"/>
      <c r="AH41" s="224"/>
      <c r="AI41" s="224"/>
      <c r="AJ41" s="188"/>
    </row>
    <row r="42" spans="1:36">
      <c r="A42" s="191"/>
      <c r="B42" s="184"/>
      <c r="C42" s="184"/>
      <c r="D42" s="220"/>
      <c r="E42" s="220"/>
      <c r="F42" s="221"/>
      <c r="G42" s="191" t="s">
        <v>115</v>
      </c>
      <c r="H42" s="184">
        <v>160</v>
      </c>
      <c r="I42" s="184" t="s">
        <v>95</v>
      </c>
      <c r="J42" s="184">
        <v>500</v>
      </c>
      <c r="K42" s="184">
        <v>180</v>
      </c>
      <c r="L42" s="185">
        <v>500</v>
      </c>
      <c r="M42" s="191" t="s">
        <v>145</v>
      </c>
      <c r="N42" s="184">
        <v>172</v>
      </c>
      <c r="O42" s="185" t="s">
        <v>93</v>
      </c>
      <c r="P42" s="184">
        <v>1800</v>
      </c>
      <c r="Q42" s="184">
        <v>1800</v>
      </c>
      <c r="R42" s="184">
        <v>1800</v>
      </c>
      <c r="S42" s="191" t="s">
        <v>158</v>
      </c>
      <c r="T42" s="185">
        <v>177</v>
      </c>
      <c r="U42" s="184" t="s">
        <v>97</v>
      </c>
      <c r="V42" s="184">
        <v>400</v>
      </c>
      <c r="W42" s="184"/>
      <c r="X42" s="183"/>
      <c r="Y42" s="191"/>
      <c r="Z42" s="209"/>
      <c r="AA42" s="184"/>
      <c r="AB42" s="185"/>
      <c r="AC42" s="184"/>
      <c r="AD42" s="210"/>
      <c r="AE42" s="223"/>
      <c r="AF42" s="224"/>
      <c r="AG42" s="224"/>
      <c r="AH42" s="224"/>
      <c r="AI42" s="225"/>
      <c r="AJ42" s="225"/>
    </row>
    <row r="43" spans="1:36">
      <c r="A43" s="191"/>
      <c r="B43" s="184"/>
      <c r="C43" s="184"/>
      <c r="D43" s="220"/>
      <c r="E43" s="220"/>
      <c r="F43" s="221"/>
      <c r="G43" s="191" t="s">
        <v>42</v>
      </c>
      <c r="H43" s="184">
        <v>165</v>
      </c>
      <c r="I43" s="185" t="s">
        <v>95</v>
      </c>
      <c r="J43" s="185">
        <v>1800</v>
      </c>
      <c r="K43" s="185">
        <v>1226</v>
      </c>
      <c r="L43" s="185">
        <v>0</v>
      </c>
      <c r="M43" s="191" t="s">
        <v>58</v>
      </c>
      <c r="N43" s="184">
        <v>169</v>
      </c>
      <c r="O43" s="184" t="s">
        <v>97</v>
      </c>
      <c r="P43" s="184">
        <v>1500</v>
      </c>
      <c r="Q43" s="184">
        <v>1500</v>
      </c>
      <c r="R43" s="183">
        <v>0</v>
      </c>
      <c r="S43" s="191" t="s">
        <v>41</v>
      </c>
      <c r="T43" s="185">
        <v>178</v>
      </c>
      <c r="U43" s="184" t="s">
        <v>97</v>
      </c>
      <c r="V43" s="185">
        <v>200</v>
      </c>
      <c r="W43" s="184"/>
      <c r="X43" s="183"/>
      <c r="Y43" s="191"/>
      <c r="Z43" s="188"/>
      <c r="AA43" s="184"/>
      <c r="AB43" s="184"/>
      <c r="AC43" s="184"/>
      <c r="AD43" s="188"/>
      <c r="AE43" s="223"/>
      <c r="AF43" s="225"/>
      <c r="AG43" s="224"/>
      <c r="AH43" s="224"/>
      <c r="AI43" s="225"/>
      <c r="AJ43" s="209"/>
    </row>
    <row r="44" spans="1:36">
      <c r="A44" s="191"/>
      <c r="B44" s="184"/>
      <c r="C44" s="184"/>
      <c r="D44" s="220"/>
      <c r="E44" s="220"/>
      <c r="F44" s="221"/>
      <c r="G44" s="191" t="s">
        <v>148</v>
      </c>
      <c r="H44" s="184">
        <v>163</v>
      </c>
      <c r="I44" s="185" t="s">
        <v>97</v>
      </c>
      <c r="J44" s="185">
        <v>700</v>
      </c>
      <c r="K44" s="185">
        <v>0</v>
      </c>
      <c r="L44" s="185">
        <v>0</v>
      </c>
      <c r="M44" s="191" t="s">
        <v>41</v>
      </c>
      <c r="N44" s="220">
        <v>174</v>
      </c>
      <c r="O44" s="184" t="s">
        <v>97</v>
      </c>
      <c r="P44" s="184">
        <v>200</v>
      </c>
      <c r="Q44" s="184">
        <v>200</v>
      </c>
      <c r="R44" s="183">
        <v>200</v>
      </c>
      <c r="S44" s="191" t="s">
        <v>50</v>
      </c>
      <c r="T44" s="184">
        <v>179</v>
      </c>
      <c r="U44" s="184" t="s">
        <v>97</v>
      </c>
      <c r="V44" s="184">
        <v>800</v>
      </c>
      <c r="W44" s="184"/>
      <c r="X44" s="183"/>
      <c r="Y44" s="191"/>
      <c r="Z44" s="188"/>
      <c r="AA44" s="184"/>
      <c r="AB44" s="184"/>
      <c r="AC44" s="184"/>
      <c r="AD44" s="188"/>
      <c r="AE44" s="227"/>
      <c r="AF44" s="224"/>
      <c r="AG44" s="224"/>
      <c r="AH44" s="224"/>
      <c r="AI44" s="224"/>
      <c r="AJ44" s="209"/>
    </row>
    <row r="45" spans="1:36">
      <c r="A45" s="191"/>
      <c r="B45" s="185"/>
      <c r="C45" s="185"/>
      <c r="D45" s="220"/>
      <c r="E45" s="220"/>
      <c r="F45" s="221"/>
      <c r="G45" s="191" t="s">
        <v>89</v>
      </c>
      <c r="H45" s="185">
        <v>167</v>
      </c>
      <c r="I45" s="185" t="s">
        <v>94</v>
      </c>
      <c r="J45" s="185">
        <v>2500</v>
      </c>
      <c r="K45" s="185">
        <v>460</v>
      </c>
      <c r="L45" s="185">
        <v>0</v>
      </c>
      <c r="M45" s="191" t="s">
        <v>41</v>
      </c>
      <c r="N45" s="192"/>
      <c r="O45" s="184" t="s">
        <v>97</v>
      </c>
      <c r="P45" s="184">
        <v>0</v>
      </c>
      <c r="Q45" s="184">
        <v>0</v>
      </c>
      <c r="R45" s="183">
        <v>105</v>
      </c>
      <c r="W45" s="184"/>
      <c r="X45" s="183"/>
      <c r="Y45" s="191"/>
      <c r="Z45" s="209"/>
      <c r="AA45" s="184"/>
      <c r="AB45" s="184"/>
      <c r="AC45" s="188"/>
      <c r="AD45" s="229"/>
      <c r="AE45" s="223"/>
      <c r="AF45" s="224"/>
      <c r="AG45" s="224"/>
      <c r="AH45" s="224"/>
      <c r="AI45" s="224"/>
      <c r="AJ45" s="188"/>
    </row>
    <row r="46" spans="1:36">
      <c r="A46" s="191"/>
      <c r="B46" s="185"/>
      <c r="C46" s="185"/>
      <c r="D46" s="185"/>
      <c r="E46" s="185"/>
      <c r="F46" s="183"/>
      <c r="G46" s="191"/>
      <c r="H46" s="185"/>
      <c r="I46" s="185"/>
      <c r="J46" s="185"/>
      <c r="K46" s="185"/>
      <c r="L46" s="183"/>
      <c r="M46" s="217" t="s">
        <v>50</v>
      </c>
      <c r="N46" s="184">
        <v>171</v>
      </c>
      <c r="O46" s="184" t="s">
        <v>97</v>
      </c>
      <c r="P46" s="184">
        <v>800</v>
      </c>
      <c r="Q46" s="184">
        <v>800</v>
      </c>
      <c r="R46" s="183">
        <v>800</v>
      </c>
      <c r="S46" s="191"/>
      <c r="T46" s="184"/>
      <c r="U46" s="184"/>
      <c r="V46" s="184"/>
      <c r="W46" s="184"/>
      <c r="X46" s="183"/>
      <c r="Y46" s="191"/>
      <c r="Z46" s="188"/>
      <c r="AA46" s="184"/>
      <c r="AB46" s="184"/>
      <c r="AC46" s="188"/>
      <c r="AD46" s="210"/>
      <c r="AE46" s="223"/>
      <c r="AF46" s="225"/>
      <c r="AG46" s="224"/>
      <c r="AH46" s="224"/>
      <c r="AI46" s="225"/>
      <c r="AJ46" s="209"/>
    </row>
    <row r="47" spans="1:36">
      <c r="A47" s="191"/>
      <c r="B47" s="185"/>
      <c r="C47" s="185"/>
      <c r="D47" s="185"/>
      <c r="E47" s="185"/>
      <c r="F47" s="183"/>
      <c r="G47" s="191"/>
      <c r="H47" s="185"/>
      <c r="I47" s="185"/>
      <c r="J47" s="185"/>
      <c r="K47" s="185"/>
      <c r="L47" s="183"/>
      <c r="M47" s="217" t="s">
        <v>50</v>
      </c>
      <c r="N47" s="184">
        <v>168</v>
      </c>
      <c r="O47" s="184" t="s">
        <v>97</v>
      </c>
      <c r="P47" s="184">
        <v>800</v>
      </c>
      <c r="Q47" s="184">
        <v>800</v>
      </c>
      <c r="R47" s="183">
        <v>800</v>
      </c>
      <c r="S47" s="191"/>
      <c r="T47" s="184"/>
      <c r="U47" s="184"/>
      <c r="V47" s="184"/>
      <c r="W47" s="184"/>
      <c r="X47" s="183"/>
      <c r="Y47" s="191"/>
      <c r="Z47" s="209"/>
      <c r="AA47" s="184"/>
      <c r="AB47" s="184"/>
      <c r="AC47" s="118"/>
      <c r="AD47" s="210"/>
      <c r="AE47" s="223"/>
      <c r="AF47" s="225"/>
      <c r="AG47" s="224"/>
      <c r="AH47" s="224"/>
      <c r="AI47" s="225"/>
      <c r="AJ47" s="209"/>
    </row>
    <row r="48" spans="1:36">
      <c r="A48" s="117"/>
      <c r="B48" s="118"/>
      <c r="C48" s="118"/>
      <c r="D48" s="118"/>
      <c r="E48" s="118"/>
      <c r="F48" s="120"/>
      <c r="G48" s="117"/>
      <c r="H48" s="118"/>
      <c r="I48" s="118"/>
      <c r="J48" s="118"/>
      <c r="K48" s="118"/>
      <c r="L48" s="120"/>
      <c r="M48" s="217" t="s">
        <v>50</v>
      </c>
      <c r="N48" s="220">
        <v>175</v>
      </c>
      <c r="O48" s="184" t="s">
        <v>97</v>
      </c>
      <c r="P48" s="184">
        <v>800</v>
      </c>
      <c r="Q48" s="184">
        <v>800</v>
      </c>
      <c r="R48" s="183">
        <v>0</v>
      </c>
      <c r="Y48" s="117"/>
      <c r="Z48" s="209"/>
      <c r="AA48" s="184"/>
      <c r="AB48" s="184"/>
      <c r="AC48" s="184"/>
      <c r="AD48" s="210"/>
      <c r="AE48" s="223"/>
      <c r="AF48" s="225"/>
      <c r="AG48" s="224"/>
      <c r="AH48" s="224"/>
      <c r="AI48" s="188"/>
      <c r="AJ48" s="118"/>
    </row>
    <row r="49" spans="1:36">
      <c r="A49" s="117"/>
      <c r="B49" s="118"/>
      <c r="C49" s="118"/>
      <c r="D49" s="118"/>
      <c r="E49" s="118"/>
      <c r="F49" s="120"/>
      <c r="G49" s="117"/>
      <c r="H49" s="118"/>
      <c r="I49" s="118"/>
      <c r="J49" s="118"/>
      <c r="K49" s="118"/>
      <c r="L49" s="120"/>
      <c r="M49" s="191" t="s">
        <v>149</v>
      </c>
      <c r="N49" s="185">
        <v>166</v>
      </c>
      <c r="O49" s="184" t="s">
        <v>95</v>
      </c>
      <c r="P49" s="184">
        <v>0</v>
      </c>
      <c r="Q49" s="184">
        <v>0</v>
      </c>
      <c r="R49" s="183">
        <v>1095</v>
      </c>
      <c r="S49" s="117"/>
      <c r="T49" s="118"/>
      <c r="U49" s="118"/>
      <c r="V49" s="118"/>
      <c r="W49" s="118"/>
      <c r="X49" s="120"/>
      <c r="Y49" s="191"/>
      <c r="Z49" s="185"/>
      <c r="AA49" s="184"/>
      <c r="AB49" s="184"/>
      <c r="AC49" s="184"/>
      <c r="AD49" s="210"/>
    </row>
    <row r="50" spans="1:36">
      <c r="A50" s="117"/>
      <c r="B50" s="118"/>
      <c r="C50" s="118"/>
      <c r="D50" s="118"/>
      <c r="E50" s="118"/>
      <c r="F50" s="120"/>
      <c r="G50" s="117"/>
      <c r="H50" s="118"/>
      <c r="I50" s="118"/>
      <c r="J50" s="118"/>
      <c r="K50" s="118"/>
      <c r="L50" s="120"/>
      <c r="M50" s="117"/>
      <c r="N50" s="118"/>
      <c r="O50" s="118"/>
      <c r="P50" s="118"/>
      <c r="Q50" s="118"/>
      <c r="R50" s="120"/>
      <c r="S50" s="117"/>
      <c r="T50" s="118"/>
      <c r="U50" s="118"/>
      <c r="V50" s="118"/>
      <c r="W50" s="118"/>
      <c r="X50" s="120"/>
      <c r="AE50" s="117"/>
      <c r="AF50" s="227"/>
      <c r="AG50" s="227"/>
      <c r="AH50" s="227"/>
      <c r="AI50" s="227"/>
    </row>
    <row r="51" spans="1:36">
      <c r="A51" s="117"/>
      <c r="B51" s="118"/>
      <c r="C51" s="118"/>
      <c r="D51" s="118"/>
      <c r="E51" s="118"/>
      <c r="F51" s="120"/>
      <c r="G51" s="117"/>
      <c r="H51" s="118"/>
      <c r="I51" s="118"/>
      <c r="J51" s="118"/>
      <c r="K51" s="118"/>
      <c r="L51" s="120"/>
      <c r="M51" s="117"/>
      <c r="N51" s="118"/>
      <c r="O51" s="118"/>
      <c r="P51" s="118"/>
      <c r="Q51" s="118"/>
      <c r="R51" s="120"/>
      <c r="S51" s="117"/>
      <c r="T51" s="118"/>
      <c r="U51" s="118"/>
      <c r="V51" s="118"/>
      <c r="W51" s="118"/>
      <c r="X51" s="120"/>
      <c r="Y51" s="117"/>
      <c r="Z51" s="118"/>
      <c r="AA51" s="118"/>
      <c r="AB51" s="118"/>
      <c r="AC51" s="118"/>
      <c r="AD51" s="120"/>
    </row>
    <row r="52" spans="1:36">
      <c r="A52" s="117"/>
      <c r="B52" s="118"/>
      <c r="C52" s="118"/>
      <c r="D52" s="118"/>
      <c r="E52" s="118"/>
      <c r="F52" s="120"/>
      <c r="G52" s="117"/>
      <c r="H52" s="118"/>
      <c r="I52" s="118"/>
      <c r="J52" s="118"/>
      <c r="K52" s="118"/>
      <c r="L52" s="120"/>
      <c r="M52" s="117"/>
      <c r="N52" s="118"/>
      <c r="O52" s="118"/>
      <c r="P52" s="118"/>
      <c r="Q52" s="118"/>
      <c r="R52" s="120"/>
      <c r="S52" s="117"/>
      <c r="T52" s="118"/>
      <c r="U52" s="118"/>
      <c r="V52" s="118"/>
      <c r="W52" s="118"/>
      <c r="X52" s="120"/>
      <c r="Y52" s="117"/>
      <c r="Z52" s="118"/>
      <c r="AA52" s="118"/>
      <c r="AB52" s="118"/>
      <c r="AC52" s="118"/>
      <c r="AD52" s="120"/>
      <c r="AE52" s="117"/>
      <c r="AF52" s="118"/>
      <c r="AG52" s="118"/>
      <c r="AH52" s="224"/>
      <c r="AI52" s="118"/>
      <c r="AJ52" s="120"/>
    </row>
    <row r="53" spans="1:36">
      <c r="A53" s="117"/>
      <c r="B53" s="118"/>
      <c r="C53" s="118"/>
      <c r="D53" s="118"/>
      <c r="E53" s="118"/>
      <c r="F53" s="120"/>
      <c r="G53" s="117"/>
      <c r="H53" s="118"/>
      <c r="I53" s="118"/>
      <c r="J53" s="118"/>
      <c r="K53" s="118"/>
      <c r="L53" s="120"/>
      <c r="M53" s="117"/>
      <c r="N53" s="118"/>
      <c r="O53" s="118"/>
      <c r="P53" s="118"/>
      <c r="Q53" s="118"/>
      <c r="R53" s="120"/>
      <c r="S53" s="117"/>
      <c r="T53" s="118"/>
      <c r="U53" s="118"/>
      <c r="V53" s="118"/>
      <c r="W53" s="118"/>
      <c r="X53" s="120"/>
      <c r="Y53" s="117"/>
      <c r="Z53" s="118"/>
      <c r="AA53" s="118"/>
      <c r="AB53" s="118"/>
      <c r="AC53" s="118"/>
      <c r="AD53" s="120"/>
      <c r="AE53" s="117"/>
      <c r="AF53" s="118"/>
      <c r="AG53" s="118"/>
      <c r="AH53" s="118"/>
      <c r="AI53" s="118"/>
      <c r="AJ53" s="120"/>
    </row>
    <row r="54" spans="1:36">
      <c r="A54" s="117"/>
      <c r="B54" s="118"/>
      <c r="C54" s="118"/>
      <c r="D54" s="118"/>
      <c r="E54" s="118"/>
      <c r="F54" s="120"/>
      <c r="G54" s="117"/>
      <c r="H54" s="119"/>
      <c r="I54" s="118"/>
      <c r="J54" s="119"/>
      <c r="K54" s="188"/>
      <c r="L54" s="120"/>
      <c r="M54" s="117"/>
      <c r="N54" s="118"/>
      <c r="O54" s="118"/>
      <c r="P54" s="118"/>
      <c r="Q54" s="118"/>
      <c r="R54" s="120"/>
      <c r="S54" s="117"/>
      <c r="T54" s="118"/>
      <c r="U54" s="118"/>
      <c r="V54" s="118"/>
      <c r="W54" s="118"/>
      <c r="X54" s="120"/>
      <c r="Y54" s="117"/>
      <c r="Z54" s="118"/>
      <c r="AA54" s="118"/>
      <c r="AB54" s="118"/>
      <c r="AC54" s="118"/>
      <c r="AD54" s="120"/>
      <c r="AE54" s="117"/>
      <c r="AF54" s="118"/>
      <c r="AG54" s="118"/>
      <c r="AH54" s="118"/>
      <c r="AI54" s="118"/>
      <c r="AJ54" s="120"/>
    </row>
    <row r="55" spans="1:36">
      <c r="A55" s="117"/>
      <c r="B55" s="119"/>
      <c r="C55" s="119"/>
      <c r="D55" s="119"/>
      <c r="E55" s="119"/>
      <c r="F55" s="120"/>
      <c r="G55" s="117"/>
      <c r="H55" s="119"/>
      <c r="I55" s="118"/>
      <c r="J55" s="119"/>
      <c r="K55" s="188"/>
      <c r="L55" s="120"/>
      <c r="M55" s="117"/>
      <c r="N55" s="118"/>
      <c r="O55" s="118"/>
      <c r="P55" s="118"/>
      <c r="Q55" s="118"/>
      <c r="R55" s="120"/>
      <c r="S55" s="117"/>
      <c r="T55" s="118"/>
      <c r="U55" s="118"/>
      <c r="V55" s="118"/>
      <c r="W55" s="118"/>
      <c r="X55" s="120"/>
      <c r="Y55" s="117"/>
      <c r="Z55" s="118"/>
      <c r="AA55" s="118"/>
      <c r="AB55" s="118"/>
      <c r="AC55" s="118"/>
      <c r="AD55" s="120"/>
      <c r="AE55" s="117"/>
      <c r="AF55" s="118"/>
      <c r="AG55" s="118"/>
      <c r="AH55" s="118"/>
      <c r="AI55" s="118"/>
      <c r="AJ55" s="120"/>
    </row>
    <row r="56" spans="1:36">
      <c r="A56" s="117"/>
      <c r="B56" s="119"/>
      <c r="C56" s="119"/>
      <c r="D56" s="119"/>
      <c r="E56" s="119"/>
      <c r="F56" s="120"/>
      <c r="G56" s="117"/>
      <c r="H56" s="119"/>
      <c r="I56" s="119"/>
      <c r="J56" s="119"/>
      <c r="K56" s="188"/>
      <c r="L56" s="120"/>
      <c r="M56" s="117"/>
      <c r="N56" s="118"/>
      <c r="O56" s="118"/>
      <c r="P56" s="118"/>
      <c r="Q56" s="118"/>
      <c r="R56" s="120"/>
      <c r="S56" s="117"/>
      <c r="T56" s="118"/>
      <c r="U56" s="118"/>
      <c r="V56" s="118"/>
      <c r="W56" s="118"/>
      <c r="X56" s="120"/>
      <c r="Y56" s="117"/>
      <c r="Z56" s="118"/>
      <c r="AA56" s="118"/>
      <c r="AB56" s="118"/>
      <c r="AC56" s="118"/>
      <c r="AD56" s="120"/>
      <c r="AE56" s="117"/>
      <c r="AF56" s="118"/>
      <c r="AG56" s="118"/>
      <c r="AH56" s="118"/>
      <c r="AI56" s="118"/>
      <c r="AJ56" s="120"/>
    </row>
    <row r="57" spans="1:36">
      <c r="A57" s="117"/>
      <c r="B57" s="119"/>
      <c r="C57" s="119"/>
      <c r="D57" s="119"/>
      <c r="E57" s="119"/>
      <c r="F57" s="120"/>
      <c r="G57" s="117"/>
      <c r="H57" s="119"/>
      <c r="I57" s="119"/>
      <c r="J57" s="119"/>
      <c r="K57" s="188"/>
      <c r="L57" s="120"/>
      <c r="M57" s="117"/>
      <c r="N57" s="118"/>
      <c r="O57" s="118"/>
      <c r="P57" s="118"/>
      <c r="Q57" s="118"/>
      <c r="R57" s="120"/>
      <c r="S57" s="117"/>
      <c r="T57" s="118"/>
      <c r="U57" s="118"/>
      <c r="V57" s="118"/>
      <c r="W57" s="118"/>
      <c r="X57" s="120"/>
      <c r="Y57" s="117"/>
      <c r="Z57" s="118"/>
      <c r="AA57" s="118"/>
      <c r="AB57" s="118"/>
      <c r="AC57" s="118"/>
      <c r="AD57" s="120"/>
      <c r="AE57" s="117"/>
      <c r="AF57" s="118"/>
      <c r="AG57" s="118"/>
      <c r="AH57" s="118"/>
      <c r="AI57" s="118"/>
      <c r="AJ57" s="120"/>
    </row>
    <row r="58" spans="1:36">
      <c r="A58" s="117"/>
      <c r="B58" s="119"/>
      <c r="C58" s="119"/>
      <c r="D58" s="119"/>
      <c r="E58" s="119"/>
      <c r="F58" s="120"/>
      <c r="G58" s="117"/>
      <c r="H58" s="119"/>
      <c r="I58" s="119"/>
      <c r="J58" s="119"/>
      <c r="K58" s="188"/>
      <c r="L58" s="120"/>
      <c r="M58" s="117"/>
      <c r="N58" s="118"/>
      <c r="O58" s="118"/>
      <c r="P58" s="118"/>
      <c r="Q58" s="118"/>
      <c r="R58" s="120"/>
      <c r="S58" s="117"/>
      <c r="T58" s="118"/>
      <c r="U58" s="118"/>
      <c r="V58" s="118"/>
      <c r="W58" s="118"/>
      <c r="X58" s="120"/>
      <c r="Y58" s="117"/>
      <c r="Z58" s="118"/>
      <c r="AA58" s="118"/>
      <c r="AB58" s="118"/>
      <c r="AC58" s="118"/>
      <c r="AD58" s="120"/>
      <c r="AE58" s="117"/>
      <c r="AF58" s="118"/>
      <c r="AG58" s="118"/>
      <c r="AH58" s="118"/>
      <c r="AI58" s="118"/>
      <c r="AJ58" s="120"/>
    </row>
    <row r="59" spans="1:36">
      <c r="A59" s="117"/>
      <c r="B59" s="119"/>
      <c r="C59" s="119"/>
      <c r="D59" s="119"/>
      <c r="E59" s="119"/>
      <c r="F59" s="120"/>
      <c r="G59" s="117"/>
      <c r="H59" s="119"/>
      <c r="I59" s="119"/>
      <c r="J59" s="119"/>
      <c r="K59" s="119"/>
      <c r="L59" s="120"/>
      <c r="M59" s="117"/>
      <c r="N59" s="118"/>
      <c r="O59" s="118"/>
      <c r="P59" s="118"/>
      <c r="Q59" s="118"/>
      <c r="R59" s="120"/>
      <c r="S59" s="117"/>
      <c r="T59" s="118"/>
      <c r="U59" s="118"/>
      <c r="V59" s="118"/>
      <c r="W59" s="118"/>
      <c r="X59" s="120"/>
      <c r="Y59" s="117"/>
      <c r="Z59" s="118"/>
      <c r="AA59" s="118"/>
      <c r="AB59" s="118"/>
      <c r="AC59" s="118"/>
      <c r="AD59" s="120"/>
      <c r="AE59" s="117"/>
      <c r="AF59" s="118"/>
      <c r="AG59" s="118"/>
      <c r="AH59" s="118"/>
      <c r="AI59" s="118"/>
      <c r="AJ59" s="120"/>
    </row>
    <row r="60" spans="1:36">
      <c r="A60" s="117"/>
      <c r="B60" s="118"/>
      <c r="C60" s="118"/>
      <c r="D60" s="118"/>
      <c r="E60" s="118"/>
      <c r="F60" s="120"/>
      <c r="G60" s="117"/>
      <c r="H60" s="119"/>
      <c r="I60" s="118"/>
      <c r="J60" s="118"/>
      <c r="K60" s="118"/>
      <c r="L60" s="120"/>
      <c r="M60" s="117"/>
      <c r="N60" s="118"/>
      <c r="O60" s="118"/>
      <c r="P60" s="118"/>
      <c r="Q60" s="118"/>
      <c r="R60" s="120"/>
      <c r="S60" s="117"/>
      <c r="T60" s="118"/>
      <c r="U60" s="118"/>
      <c r="V60" s="118"/>
      <c r="W60" s="118"/>
      <c r="X60" s="120"/>
      <c r="Y60" s="117"/>
      <c r="Z60" s="118"/>
      <c r="AA60" s="118"/>
      <c r="AB60" s="118"/>
      <c r="AC60" s="118"/>
      <c r="AD60" s="120"/>
      <c r="AE60" s="117"/>
      <c r="AF60" s="118"/>
      <c r="AG60" s="118"/>
      <c r="AH60" s="118"/>
      <c r="AI60" s="118"/>
      <c r="AJ60" s="120"/>
    </row>
    <row r="61" spans="1:36">
      <c r="A61" s="117"/>
      <c r="B61" s="118"/>
      <c r="C61" s="118"/>
      <c r="D61" s="118"/>
      <c r="E61" s="118"/>
      <c r="F61" s="120"/>
      <c r="G61" s="117"/>
      <c r="H61" s="118"/>
      <c r="I61" s="118"/>
      <c r="J61" s="118"/>
      <c r="K61" s="118"/>
      <c r="L61" s="120"/>
      <c r="M61" s="117"/>
      <c r="N61" s="118"/>
      <c r="O61" s="118"/>
      <c r="P61" s="118"/>
      <c r="Q61" s="118"/>
      <c r="R61" s="120"/>
      <c r="S61" s="117"/>
      <c r="T61" s="118"/>
      <c r="U61" s="118"/>
      <c r="V61" s="118"/>
      <c r="W61" s="118"/>
      <c r="X61" s="120"/>
      <c r="Y61" s="117"/>
      <c r="Z61" s="118"/>
      <c r="AA61" s="118"/>
      <c r="AB61" s="118"/>
      <c r="AC61" s="118"/>
      <c r="AD61" s="120"/>
      <c r="AE61" s="117"/>
      <c r="AF61" s="118"/>
      <c r="AG61" s="118"/>
      <c r="AH61" s="118"/>
      <c r="AI61" s="118"/>
      <c r="AJ61" s="120"/>
    </row>
    <row r="62" spans="1:36">
      <c r="A62" s="117"/>
      <c r="B62" s="118"/>
      <c r="C62" s="118"/>
      <c r="D62" s="118"/>
      <c r="E62" s="118"/>
      <c r="F62" s="120"/>
      <c r="G62" s="117"/>
      <c r="H62" s="118"/>
      <c r="I62" s="118"/>
      <c r="J62" s="118"/>
      <c r="K62" s="118"/>
      <c r="L62" s="120"/>
      <c r="M62" s="117"/>
      <c r="N62" s="118"/>
      <c r="O62" s="118"/>
      <c r="P62" s="118"/>
      <c r="Q62" s="118"/>
      <c r="R62" s="120"/>
      <c r="S62" s="117"/>
      <c r="T62" s="118"/>
      <c r="U62" s="118"/>
      <c r="V62" s="118"/>
      <c r="W62" s="118"/>
      <c r="X62" s="120"/>
      <c r="Y62" s="117"/>
      <c r="Z62" s="118"/>
      <c r="AA62" s="118"/>
      <c r="AB62" s="118"/>
      <c r="AC62" s="118"/>
      <c r="AD62" s="120"/>
      <c r="AE62" s="117"/>
      <c r="AF62" s="118"/>
      <c r="AG62" s="118"/>
      <c r="AH62" s="118"/>
      <c r="AI62" s="118"/>
      <c r="AJ62" s="120"/>
    </row>
    <row r="63" spans="1:36">
      <c r="A63" s="117"/>
      <c r="B63" s="118"/>
      <c r="C63" s="118"/>
      <c r="D63" s="118"/>
      <c r="E63" s="118"/>
      <c r="F63" s="120"/>
      <c r="G63" s="117"/>
      <c r="H63" s="118"/>
      <c r="I63" s="118"/>
      <c r="J63" s="118"/>
      <c r="K63" s="118"/>
      <c r="L63" s="120"/>
      <c r="M63" s="117"/>
      <c r="N63" s="118"/>
      <c r="O63" s="118"/>
      <c r="P63" s="118"/>
      <c r="Q63" s="118"/>
      <c r="R63" s="120"/>
      <c r="S63" s="117"/>
      <c r="T63" s="118"/>
      <c r="U63" s="118"/>
      <c r="V63" s="118"/>
      <c r="W63" s="118"/>
      <c r="X63" s="120"/>
      <c r="Y63" s="117"/>
      <c r="Z63" s="118"/>
      <c r="AA63" s="118"/>
      <c r="AB63" s="118"/>
      <c r="AC63" s="118"/>
      <c r="AD63" s="120"/>
      <c r="AE63" s="117"/>
      <c r="AF63" s="118"/>
      <c r="AG63" s="118"/>
      <c r="AH63" s="118"/>
      <c r="AI63" s="118"/>
      <c r="AJ63" s="120"/>
    </row>
    <row r="64" spans="1:36">
      <c r="A64" s="117"/>
      <c r="B64" s="118"/>
      <c r="C64" s="118"/>
      <c r="D64" s="118"/>
      <c r="E64" s="118"/>
      <c r="F64" s="120"/>
      <c r="G64" s="117"/>
      <c r="H64" s="118"/>
      <c r="I64" s="118"/>
      <c r="J64" s="118"/>
      <c r="K64" s="118"/>
      <c r="L64" s="120"/>
      <c r="M64" s="117"/>
      <c r="N64" s="118"/>
      <c r="O64" s="118"/>
      <c r="P64" s="118"/>
      <c r="Q64" s="118"/>
      <c r="R64" s="120"/>
      <c r="S64" s="117"/>
      <c r="T64" s="118"/>
      <c r="U64" s="118"/>
      <c r="V64" s="118"/>
      <c r="W64" s="118"/>
      <c r="X64" s="120"/>
      <c r="Y64" s="117"/>
      <c r="Z64" s="118"/>
      <c r="AA64" s="118"/>
      <c r="AB64" s="118"/>
      <c r="AC64" s="118"/>
      <c r="AD64" s="120"/>
      <c r="AE64" s="117"/>
      <c r="AF64" s="118"/>
      <c r="AG64" s="118"/>
      <c r="AH64" s="118"/>
      <c r="AI64" s="118"/>
      <c r="AJ64" s="120"/>
    </row>
    <row r="65" spans="1:36">
      <c r="A65" s="121" t="s">
        <v>24</v>
      </c>
      <c r="B65" s="122"/>
      <c r="C65" s="122"/>
      <c r="D65" s="122">
        <f>SUM(D37:D64)</f>
        <v>0</v>
      </c>
      <c r="E65" s="122">
        <f>SUM(E37:E64)</f>
        <v>0</v>
      </c>
      <c r="F65" s="123">
        <f>SUM(F37:F63)</f>
        <v>0</v>
      </c>
      <c r="G65" s="121"/>
      <c r="H65" s="122"/>
      <c r="I65" s="122"/>
      <c r="J65" s="122">
        <f>SUM(J37:J64)</f>
        <v>9750</v>
      </c>
      <c r="K65" s="122">
        <f>SUM(K37:K63)</f>
        <v>7105</v>
      </c>
      <c r="L65" s="123">
        <f>SUM(L37:L63)</f>
        <v>5185</v>
      </c>
      <c r="M65" s="121"/>
      <c r="N65" s="122"/>
      <c r="O65" s="122"/>
      <c r="P65" s="122">
        <f>SUM(P37:P64)</f>
        <v>9500</v>
      </c>
      <c r="Q65" s="122">
        <f>SUM(Q37:Q63)</f>
        <v>10578</v>
      </c>
      <c r="R65" s="123">
        <f>SUM(R37:R63)</f>
        <v>11062</v>
      </c>
      <c r="S65" s="121"/>
      <c r="T65" s="122"/>
      <c r="U65" s="122"/>
      <c r="V65" s="122">
        <f>SUM(V37:V64)</f>
        <v>3300</v>
      </c>
      <c r="W65" s="122">
        <f>SUM(W37:W64)</f>
        <v>3655</v>
      </c>
      <c r="X65" s="123">
        <f>SUM(X37:X64)</f>
        <v>4424</v>
      </c>
      <c r="Y65" s="121"/>
      <c r="Z65" s="122"/>
      <c r="AA65" s="122"/>
      <c r="AB65" s="122">
        <f>SUM(AB37:AB64)</f>
        <v>0</v>
      </c>
      <c r="AC65" s="122">
        <f>SUM(AC37:AC63)</f>
        <v>0</v>
      </c>
      <c r="AD65" s="123">
        <f>SUM(AD37:AD62)</f>
        <v>0</v>
      </c>
      <c r="AE65" s="121"/>
      <c r="AF65" s="122"/>
      <c r="AG65" s="122"/>
      <c r="AH65" s="122">
        <f>SUM(AH37:AH64)</f>
        <v>0</v>
      </c>
      <c r="AI65" s="122">
        <f>SUM(AI37:AI64)</f>
        <v>0</v>
      </c>
      <c r="AJ65" s="228">
        <f>SUM(AJ37:AJ64)</f>
        <v>0</v>
      </c>
    </row>
  </sheetData>
  <mergeCells count="13">
    <mergeCell ref="AK1:AP1"/>
    <mergeCell ref="AE34:AJ34"/>
    <mergeCell ref="A1:F1"/>
    <mergeCell ref="G1:L1"/>
    <mergeCell ref="M1:R1"/>
    <mergeCell ref="S1:X1"/>
    <mergeCell ref="Y1:AD1"/>
    <mergeCell ref="AE1:AJ1"/>
    <mergeCell ref="A34:F34"/>
    <mergeCell ref="G34:L34"/>
    <mergeCell ref="M34:R34"/>
    <mergeCell ref="S34:X34"/>
    <mergeCell ref="Y34:AD34"/>
  </mergeCells>
  <pageMargins left="0.75" right="0.75" top="1" bottom="1" header="0.5" footer="0.5"/>
  <pageSetup paperSize="9" orientation="portrait" horizontalDpi="4294967292" verticalDpi="429496729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Data!$A$3:$A$20</xm:f>
          </x14:formula1>
          <xm:sqref>AE15 AK11 AE48</xm:sqref>
        </x14:dataValidation>
        <x14:dataValidation type="list" allowBlank="1" showInputMessage="1" showErrorMessage="1">
          <x14:formula1>
            <xm:f>Data!$A$3:$A$25</xm:f>
          </x14:formula1>
          <xm:sqref>G37:G53 M49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O107"/>
  <sheetViews>
    <sheetView workbookViewId="0">
      <selection activeCell="F7" sqref="F7"/>
    </sheetView>
  </sheetViews>
  <sheetFormatPr baseColWidth="10" defaultColWidth="11.5" defaultRowHeight="17" x14ac:dyDescent="0"/>
  <cols>
    <col min="1" max="1" width="35.33203125" style="2" customWidth="1"/>
    <col min="2" max="2" width="18.83203125" style="2" customWidth="1"/>
    <col min="3" max="3" width="17" style="2" customWidth="1"/>
    <col min="4" max="4" width="17.83203125" style="2" customWidth="1"/>
    <col min="5" max="5" width="18.83203125" style="2" customWidth="1"/>
    <col min="6" max="6" width="14.83203125" style="2" customWidth="1"/>
    <col min="7" max="7" width="19.6640625" style="2" customWidth="1"/>
    <col min="8" max="8" width="18" style="2" customWidth="1"/>
    <col min="9" max="9" width="15.83203125" style="2" customWidth="1"/>
    <col min="10" max="10" width="25.83203125" style="2" customWidth="1"/>
    <col min="11" max="22" width="11.5" style="2" customWidth="1"/>
    <col min="23" max="23" width="14" style="2" customWidth="1"/>
    <col min="24" max="24" width="11.5" style="2" customWidth="1"/>
    <col min="25" max="25" width="18.6640625" style="2" customWidth="1"/>
    <col min="26" max="26" width="14.1640625" style="2" customWidth="1"/>
    <col min="27" max="16384" width="11.5" style="2"/>
  </cols>
  <sheetData>
    <row r="1" spans="1:12">
      <c r="A1" s="1" t="s">
        <v>43</v>
      </c>
    </row>
    <row r="2" spans="1:12">
      <c r="A2" s="1" t="s">
        <v>0</v>
      </c>
      <c r="B2" s="8"/>
      <c r="C2" s="70">
        <v>41305</v>
      </c>
      <c r="D2" s="8"/>
      <c r="E2" s="8"/>
      <c r="G2" s="8"/>
      <c r="H2" s="8"/>
      <c r="I2" s="8"/>
      <c r="J2" s="8"/>
    </row>
    <row r="3" spans="1:12" ht="8.25" customHeight="1">
      <c r="B3" s="8"/>
      <c r="C3" s="36"/>
      <c r="D3" s="8"/>
      <c r="E3" s="8"/>
      <c r="F3" s="8"/>
      <c r="G3" s="8"/>
      <c r="H3" s="8"/>
      <c r="I3" s="8"/>
      <c r="J3" s="8"/>
    </row>
    <row r="4" spans="1:12">
      <c r="A4" s="1" t="s">
        <v>1</v>
      </c>
      <c r="B4" s="8"/>
      <c r="C4" s="8"/>
      <c r="D4" s="8"/>
      <c r="E4" s="8"/>
      <c r="F4" s="8"/>
      <c r="G4" s="8"/>
      <c r="H4" s="8"/>
      <c r="I4" s="8"/>
      <c r="J4" s="8"/>
      <c r="K4" s="3"/>
      <c r="L4" s="3"/>
    </row>
    <row r="5" spans="1:12">
      <c r="A5" s="90"/>
      <c r="B5" s="9" t="s">
        <v>2</v>
      </c>
      <c r="C5" s="9" t="s">
        <v>3</v>
      </c>
      <c r="D5" s="9" t="s">
        <v>4</v>
      </c>
      <c r="E5" s="71" t="s">
        <v>113</v>
      </c>
      <c r="F5" s="9" t="s">
        <v>110</v>
      </c>
      <c r="G5" s="72" t="s">
        <v>5</v>
      </c>
      <c r="H5" s="73" t="s">
        <v>2</v>
      </c>
      <c r="I5" s="72" t="s">
        <v>3</v>
      </c>
      <c r="J5" s="72" t="s">
        <v>4</v>
      </c>
      <c r="K5" s="4"/>
      <c r="L5" s="4"/>
    </row>
    <row r="6" spans="1:12">
      <c r="A6" s="91" t="s">
        <v>27</v>
      </c>
      <c r="B6" s="105">
        <v>41275</v>
      </c>
      <c r="C6" s="105">
        <v>41275</v>
      </c>
      <c r="D6" s="13"/>
      <c r="E6" s="106" t="s">
        <v>92</v>
      </c>
      <c r="F6" s="107" t="str">
        <f>E6</f>
        <v>January</v>
      </c>
      <c r="G6" s="13"/>
      <c r="H6" s="14" t="s">
        <v>6</v>
      </c>
      <c r="I6" s="13" t="s">
        <v>6</v>
      </c>
      <c r="J6" s="108" t="s">
        <v>6</v>
      </c>
      <c r="K6" s="3"/>
      <c r="L6" s="3"/>
    </row>
    <row r="7" spans="1:12">
      <c r="A7" s="139" t="s">
        <v>116</v>
      </c>
      <c r="B7" s="22">
        <v>0</v>
      </c>
      <c r="C7" s="22">
        <v>1200</v>
      </c>
      <c r="D7" s="22">
        <v>0</v>
      </c>
      <c r="E7" s="22">
        <f>SUMIF(Production!A3:A30,January!A7,Production!D3:D30)</f>
        <v>0</v>
      </c>
      <c r="F7" s="182">
        <f>SUMIF(Production!A3:A30,January!A7,Production!E3:E42)</f>
        <v>1200</v>
      </c>
      <c r="G7" s="67"/>
      <c r="H7" s="4">
        <f>B7+F7</f>
        <v>1200</v>
      </c>
      <c r="I7" s="102">
        <f>C7+E7</f>
        <v>1200</v>
      </c>
      <c r="J7" s="110">
        <f>H7-I7+G7</f>
        <v>0</v>
      </c>
    </row>
    <row r="8" spans="1:12">
      <c r="A8" s="139" t="s">
        <v>115</v>
      </c>
      <c r="B8" s="22">
        <v>0</v>
      </c>
      <c r="C8" s="22">
        <v>0</v>
      </c>
      <c r="D8" s="22">
        <v>0</v>
      </c>
      <c r="E8" s="22">
        <f>SUMIF(Production!A3:A30,January!A8,Production!D3:D30)</f>
        <v>1200</v>
      </c>
      <c r="F8" s="22">
        <f>SUMIF(Production!A3:A30,January!A8,Production!E3:E42)</f>
        <v>1200</v>
      </c>
      <c r="G8" s="22"/>
      <c r="H8" s="4">
        <f t="shared" ref="H8:H20" si="0">B8+F8</f>
        <v>1200</v>
      </c>
      <c r="I8" s="102">
        <f t="shared" ref="I8:I20" si="1">C8+E8</f>
        <v>1200</v>
      </c>
      <c r="J8" s="110">
        <f t="shared" ref="J8:J20" si="2">H8-I8+G8</f>
        <v>0</v>
      </c>
    </row>
    <row r="9" spans="1:12">
      <c r="A9" s="139" t="s">
        <v>119</v>
      </c>
      <c r="B9" s="22">
        <v>0</v>
      </c>
      <c r="C9" s="22">
        <v>0</v>
      </c>
      <c r="D9" s="22">
        <v>0</v>
      </c>
      <c r="E9" s="22">
        <f>SUMIF(Production!A3:A30,January!A9,Production!D3:D30)</f>
        <v>0</v>
      </c>
      <c r="F9" s="22">
        <f>SUMIF(Production!A3:A30,January!A9,Production!E3:E42)</f>
        <v>0</v>
      </c>
      <c r="G9" s="22"/>
      <c r="H9" s="4">
        <f t="shared" si="0"/>
        <v>0</v>
      </c>
      <c r="I9" s="102">
        <f t="shared" si="1"/>
        <v>0</v>
      </c>
      <c r="J9" s="110">
        <f t="shared" si="2"/>
        <v>0</v>
      </c>
      <c r="L9" s="11"/>
    </row>
    <row r="10" spans="1:12">
      <c r="A10" s="139" t="s">
        <v>120</v>
      </c>
      <c r="B10" s="22">
        <v>0</v>
      </c>
      <c r="C10" s="22">
        <v>0</v>
      </c>
      <c r="D10" s="22">
        <v>0</v>
      </c>
      <c r="E10" s="22">
        <f>SUMIF(Production!A3:A30,January!A10,Production!D3:D30)</f>
        <v>0</v>
      </c>
      <c r="F10" s="22">
        <f>SUMIF(Production!A3:A30,January!A10,Production!E3:E42)</f>
        <v>0</v>
      </c>
      <c r="G10" s="22"/>
      <c r="H10" s="4">
        <f t="shared" si="0"/>
        <v>0</v>
      </c>
      <c r="I10" s="102">
        <f t="shared" si="1"/>
        <v>0</v>
      </c>
      <c r="J10" s="110">
        <f t="shared" si="2"/>
        <v>0</v>
      </c>
    </row>
    <row r="11" spans="1:12">
      <c r="A11" s="139" t="s">
        <v>42</v>
      </c>
      <c r="B11" s="22">
        <v>0</v>
      </c>
      <c r="C11" s="22">
        <v>0</v>
      </c>
      <c r="D11" s="22">
        <v>0</v>
      </c>
      <c r="E11" s="22">
        <f>SUMIF(Production!A3:A30,January!A11,Production!D3:D30)</f>
        <v>3600</v>
      </c>
      <c r="F11" s="22">
        <f>SUMIF(Production!A3:A30,January!A11,Production!E3:E42)</f>
        <v>1997</v>
      </c>
      <c r="G11" s="22"/>
      <c r="H11" s="4">
        <f t="shared" si="0"/>
        <v>1997</v>
      </c>
      <c r="I11" s="102">
        <f t="shared" si="1"/>
        <v>3600</v>
      </c>
      <c r="J11" s="110">
        <f t="shared" si="2"/>
        <v>-1603</v>
      </c>
    </row>
    <row r="12" spans="1:12">
      <c r="A12" s="139" t="s">
        <v>50</v>
      </c>
      <c r="B12" s="22">
        <v>0</v>
      </c>
      <c r="C12" s="22">
        <v>0</v>
      </c>
      <c r="D12" s="22">
        <v>0</v>
      </c>
      <c r="E12" s="22">
        <f>SUMIF(Production!A3:A30,January!A12,Production!D3:D30)</f>
        <v>0</v>
      </c>
      <c r="F12" s="22">
        <f>SUMIF(Production!A3:A30,January!A12,Production!E3:E42)</f>
        <v>0</v>
      </c>
      <c r="G12" s="22"/>
      <c r="H12" s="4">
        <f t="shared" si="0"/>
        <v>0</v>
      </c>
      <c r="I12" s="102">
        <f t="shared" si="1"/>
        <v>0</v>
      </c>
      <c r="J12" s="110">
        <f t="shared" si="2"/>
        <v>0</v>
      </c>
    </row>
    <row r="13" spans="1:12">
      <c r="A13" s="139" t="s">
        <v>121</v>
      </c>
      <c r="B13" s="22">
        <v>0</v>
      </c>
      <c r="C13" s="103">
        <v>0</v>
      </c>
      <c r="D13" s="22">
        <v>0</v>
      </c>
      <c r="E13" s="22">
        <f>SUMIF(Production!A3:A30,January!A13,Production!D3:D30)</f>
        <v>0</v>
      </c>
      <c r="F13" s="22">
        <f>SUMIF(Production!A3:A30,January!A13,Production!E3:E42)</f>
        <v>0</v>
      </c>
      <c r="G13" s="22"/>
      <c r="H13" s="4">
        <f t="shared" si="0"/>
        <v>0</v>
      </c>
      <c r="I13" s="102">
        <f t="shared" si="1"/>
        <v>0</v>
      </c>
      <c r="J13" s="110">
        <f t="shared" si="2"/>
        <v>0</v>
      </c>
    </row>
    <row r="14" spans="1:12">
      <c r="A14" s="139" t="s">
        <v>117</v>
      </c>
      <c r="B14" s="22">
        <v>0</v>
      </c>
      <c r="C14" s="103">
        <v>0</v>
      </c>
      <c r="D14" s="22">
        <v>0</v>
      </c>
      <c r="E14" s="22">
        <f>SUMIF(Production!A3:A30,January!A14,Production!D3:D30)</f>
        <v>1200</v>
      </c>
      <c r="F14" s="182">
        <f>SUMIF(Production!A3:A30,January!A14,Production!E3:E42)</f>
        <v>1200</v>
      </c>
      <c r="G14" s="22"/>
      <c r="H14" s="4">
        <f t="shared" si="0"/>
        <v>1200</v>
      </c>
      <c r="I14" s="102">
        <f t="shared" si="1"/>
        <v>1200</v>
      </c>
      <c r="J14" s="110">
        <f t="shared" si="2"/>
        <v>0</v>
      </c>
    </row>
    <row r="15" spans="1:12">
      <c r="A15" s="139" t="s">
        <v>58</v>
      </c>
      <c r="B15" s="22">
        <v>10</v>
      </c>
      <c r="C15" s="103">
        <v>0</v>
      </c>
      <c r="D15" s="103">
        <v>0</v>
      </c>
      <c r="E15" s="22">
        <f>SUMIF(Production!A3:A30,January!A15,Production!D3:D30)</f>
        <v>0</v>
      </c>
      <c r="F15" s="22">
        <f>SUMIF(Production!A3:A30,January!A15,Production!E3:E42)</f>
        <v>0</v>
      </c>
      <c r="G15" s="22"/>
      <c r="H15" s="4">
        <f t="shared" si="0"/>
        <v>10</v>
      </c>
      <c r="I15" s="102">
        <f t="shared" si="1"/>
        <v>0</v>
      </c>
      <c r="J15" s="110">
        <f t="shared" si="2"/>
        <v>10</v>
      </c>
    </row>
    <row r="16" spans="1:12">
      <c r="A16" s="139" t="s">
        <v>41</v>
      </c>
      <c r="B16" s="22">
        <v>0</v>
      </c>
      <c r="C16" s="103">
        <v>0</v>
      </c>
      <c r="D16" s="103">
        <v>0</v>
      </c>
      <c r="E16" s="22">
        <f>SUMIF(Production!A3:A30,January!A16,Production!D3:D30)</f>
        <v>0</v>
      </c>
      <c r="F16" s="22">
        <f>SUMIF(Production!A3:A30,January!A16,Production!E3:E42)</f>
        <v>0</v>
      </c>
      <c r="G16" s="22"/>
      <c r="H16" s="4">
        <f t="shared" si="0"/>
        <v>0</v>
      </c>
      <c r="I16" s="102">
        <f t="shared" si="1"/>
        <v>0</v>
      </c>
      <c r="J16" s="110">
        <f t="shared" si="2"/>
        <v>0</v>
      </c>
    </row>
    <row r="17" spans="1:41">
      <c r="A17" s="139" t="s">
        <v>88</v>
      </c>
      <c r="B17" s="22">
        <v>0</v>
      </c>
      <c r="C17" s="103">
        <v>0</v>
      </c>
      <c r="D17" s="103">
        <v>0</v>
      </c>
      <c r="E17" s="22">
        <f>SUMIF(Production!A3:A30,January!A17,Production!D3:D30)</f>
        <v>0</v>
      </c>
      <c r="F17" s="22">
        <f>SUMIF(Production!A3:A30,January!A17,Production!E3:E42)</f>
        <v>0</v>
      </c>
      <c r="G17" s="22"/>
      <c r="H17" s="4">
        <f t="shared" si="0"/>
        <v>0</v>
      </c>
      <c r="I17" s="102">
        <f t="shared" si="1"/>
        <v>0</v>
      </c>
      <c r="J17" s="110">
        <f t="shared" si="2"/>
        <v>0</v>
      </c>
    </row>
    <row r="18" spans="1:41">
      <c r="A18" s="139" t="s">
        <v>89</v>
      </c>
      <c r="B18" s="22">
        <v>0</v>
      </c>
      <c r="C18" s="103">
        <v>0</v>
      </c>
      <c r="D18" s="103">
        <v>0</v>
      </c>
      <c r="E18" s="22">
        <f>SUMIF(Production!A3:A30,January!A18,Production!D3:D30)</f>
        <v>5000</v>
      </c>
      <c r="F18" s="182">
        <f>SUMIF(Production!A3:A30,January!A18,Production!E3:E42)</f>
        <v>5495</v>
      </c>
      <c r="G18" s="22"/>
      <c r="H18" s="4">
        <f t="shared" si="0"/>
        <v>5495</v>
      </c>
      <c r="I18" s="102">
        <f t="shared" si="1"/>
        <v>5000</v>
      </c>
      <c r="J18" s="110">
        <f t="shared" si="2"/>
        <v>495</v>
      </c>
    </row>
    <row r="19" spans="1:41">
      <c r="A19" s="139" t="s">
        <v>90</v>
      </c>
      <c r="B19" s="22">
        <v>0</v>
      </c>
      <c r="C19" s="103">
        <v>0</v>
      </c>
      <c r="D19" s="103">
        <v>0</v>
      </c>
      <c r="E19" s="22">
        <f>SUMIF(Production!A3:A30,January!A19,Production!D3:D30)</f>
        <v>0</v>
      </c>
      <c r="F19" s="22">
        <f>SUMIF(Production!A3:A30,January!A19,Production!E3:E42)</f>
        <v>0</v>
      </c>
      <c r="G19" s="22"/>
      <c r="H19" s="4">
        <f t="shared" si="0"/>
        <v>0</v>
      </c>
      <c r="I19" s="102">
        <f t="shared" si="1"/>
        <v>0</v>
      </c>
      <c r="J19" s="110">
        <f t="shared" si="2"/>
        <v>0</v>
      </c>
    </row>
    <row r="20" spans="1:41">
      <c r="A20" s="139" t="s">
        <v>123</v>
      </c>
      <c r="B20" s="22">
        <v>0</v>
      </c>
      <c r="C20" s="103">
        <v>0</v>
      </c>
      <c r="D20" s="103">
        <v>0</v>
      </c>
      <c r="E20" s="22">
        <f>SUMIF(Production!A3:A30,January!A20,Production!D3:D30)</f>
        <v>0</v>
      </c>
      <c r="F20" s="182">
        <f>SUMIF(Production!A3:A30,January!A20,Production!E3:E42)</f>
        <v>58</v>
      </c>
      <c r="G20" s="22"/>
      <c r="H20" s="4">
        <f t="shared" si="0"/>
        <v>58</v>
      </c>
      <c r="I20" s="102">
        <f t="shared" si="1"/>
        <v>0</v>
      </c>
      <c r="J20" s="110">
        <f t="shared" si="2"/>
        <v>58</v>
      </c>
    </row>
    <row r="21" spans="1:41">
      <c r="A21" s="139" t="s">
        <v>124</v>
      </c>
      <c r="B21" s="22">
        <v>0</v>
      </c>
      <c r="C21" s="103">
        <v>0</v>
      </c>
      <c r="D21" s="103">
        <v>0</v>
      </c>
      <c r="E21" s="22">
        <f>SUMIF(Production!A3:A30,January!A21,Production!D3:D30)</f>
        <v>0</v>
      </c>
      <c r="F21" s="182">
        <f>SUMIF(Production!A3:A30,January!A21,Production!E3:E42)</f>
        <v>0</v>
      </c>
      <c r="G21" s="22"/>
      <c r="H21" s="4">
        <f>B21+F21</f>
        <v>0</v>
      </c>
      <c r="I21" s="102">
        <f>C21+E21</f>
        <v>0</v>
      </c>
      <c r="J21" s="110">
        <f>H21-I21+G21</f>
        <v>0</v>
      </c>
    </row>
    <row r="22" spans="1:41">
      <c r="A22" s="139" t="s">
        <v>131</v>
      </c>
      <c r="B22" s="22"/>
      <c r="C22" s="103"/>
      <c r="D22" s="103"/>
      <c r="E22" s="22"/>
      <c r="F22" s="104"/>
      <c r="G22" s="22"/>
      <c r="H22" s="22"/>
      <c r="I22" s="103"/>
      <c r="J22" s="111"/>
    </row>
    <row r="23" spans="1:41">
      <c r="A23" s="139" t="s">
        <v>133</v>
      </c>
      <c r="B23" s="22"/>
      <c r="C23" s="103"/>
      <c r="D23" s="103"/>
      <c r="E23" s="22"/>
      <c r="F23" s="104"/>
      <c r="G23" s="22"/>
      <c r="H23" s="22"/>
      <c r="I23" s="103"/>
      <c r="J23" s="111"/>
    </row>
    <row r="24" spans="1:41">
      <c r="A24" s="139"/>
      <c r="B24" s="22"/>
      <c r="C24" s="103"/>
      <c r="D24" s="103"/>
      <c r="E24" s="22"/>
      <c r="F24" s="104"/>
      <c r="G24" s="22"/>
      <c r="H24" s="22"/>
      <c r="I24" s="103"/>
      <c r="J24" s="111"/>
    </row>
    <row r="25" spans="1:41">
      <c r="A25" s="101"/>
      <c r="B25" s="22"/>
      <c r="C25" s="103"/>
      <c r="D25" s="103"/>
      <c r="E25" s="22"/>
      <c r="F25" s="104"/>
      <c r="G25" s="22"/>
      <c r="H25" s="22"/>
      <c r="I25" s="103"/>
      <c r="J25" s="111"/>
    </row>
    <row r="26" spans="1:41" ht="18" thickBot="1">
      <c r="A26" s="109" t="s">
        <v>7</v>
      </c>
      <c r="B26" s="98">
        <f t="shared" ref="B26:J26" si="3">SUM(B7:B22)</f>
        <v>10</v>
      </c>
      <c r="C26" s="112">
        <f t="shared" si="3"/>
        <v>1200</v>
      </c>
      <c r="D26" s="112">
        <f t="shared" si="3"/>
        <v>0</v>
      </c>
      <c r="E26" s="98">
        <f t="shared" si="3"/>
        <v>11000</v>
      </c>
      <c r="F26" s="98">
        <f t="shared" si="3"/>
        <v>11150</v>
      </c>
      <c r="G26" s="113">
        <f t="shared" si="3"/>
        <v>0</v>
      </c>
      <c r="H26" s="98">
        <f t="shared" si="3"/>
        <v>11160</v>
      </c>
      <c r="I26" s="112">
        <f t="shared" si="3"/>
        <v>12200</v>
      </c>
      <c r="J26" s="114">
        <f t="shared" si="3"/>
        <v>-1040</v>
      </c>
      <c r="K26" s="16"/>
      <c r="L26" s="16"/>
      <c r="M26" s="17"/>
      <c r="N26" s="16"/>
      <c r="Z26" s="18"/>
    </row>
    <row r="27" spans="1:41" ht="18" thickTop="1">
      <c r="A27" s="8"/>
      <c r="B27" s="19"/>
      <c r="C27" s="20"/>
      <c r="D27" s="21"/>
      <c r="E27" s="19"/>
      <c r="F27" s="19"/>
      <c r="G27" s="8"/>
      <c r="H27" s="22"/>
      <c r="I27" s="22"/>
      <c r="J27" s="8"/>
    </row>
    <row r="28" spans="1:41">
      <c r="A28" s="84" t="s">
        <v>8</v>
      </c>
      <c r="B28" s="8"/>
      <c r="C28" s="23"/>
      <c r="D28" s="8"/>
      <c r="E28" s="8"/>
      <c r="F28" s="8"/>
      <c r="G28" s="8"/>
      <c r="H28" s="19"/>
      <c r="I28" s="24"/>
      <c r="J28" s="6"/>
      <c r="K28" s="25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26"/>
      <c r="X28" s="27"/>
      <c r="Y28" s="27"/>
      <c r="Z28" s="3"/>
      <c r="AA28" s="3"/>
      <c r="AB28" s="3"/>
      <c r="AC28" s="3"/>
      <c r="AL28" s="3"/>
      <c r="AM28" s="3"/>
      <c r="AN28" s="3"/>
      <c r="AO28" s="3"/>
    </row>
    <row r="29" spans="1:41">
      <c r="A29" s="74"/>
      <c r="B29" s="9" t="s">
        <v>2</v>
      </c>
      <c r="C29" s="9" t="s">
        <v>9</v>
      </c>
      <c r="D29" s="9" t="s">
        <v>10</v>
      </c>
      <c r="E29" s="9" t="s">
        <v>11</v>
      </c>
      <c r="F29" s="9" t="s">
        <v>12</v>
      </c>
      <c r="G29" s="9" t="s">
        <v>13</v>
      </c>
      <c r="H29" s="8"/>
      <c r="I29" s="28"/>
      <c r="J29" s="8"/>
      <c r="K29" s="4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27"/>
      <c r="Y29" s="27"/>
      <c r="Z29" s="3"/>
      <c r="AA29" s="3"/>
      <c r="AB29" s="3"/>
      <c r="AC29" s="3"/>
      <c r="AL29" s="3"/>
      <c r="AM29" s="29"/>
      <c r="AN29" s="3"/>
      <c r="AO29" s="3"/>
    </row>
    <row r="30" spans="1:41">
      <c r="A30" s="15" t="s">
        <v>27</v>
      </c>
      <c r="B30" s="13" t="s">
        <v>6</v>
      </c>
      <c r="C30" s="13" t="s">
        <v>114</v>
      </c>
      <c r="D30" s="13" t="s">
        <v>14</v>
      </c>
      <c r="E30" s="13" t="s">
        <v>15</v>
      </c>
      <c r="F30" s="13" t="s">
        <v>16</v>
      </c>
      <c r="G30" s="13" t="s">
        <v>16</v>
      </c>
      <c r="H30" s="30"/>
      <c r="I30" s="32"/>
      <c r="J30" s="6"/>
      <c r="K30" s="4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L30" s="3"/>
      <c r="AM30" s="3"/>
      <c r="AN30" s="3"/>
      <c r="AO30" s="3"/>
    </row>
    <row r="31" spans="1:41">
      <c r="A31" s="139" t="s">
        <v>116</v>
      </c>
      <c r="B31" s="7">
        <f t="shared" ref="B31:B45" si="4">H7</f>
        <v>1200</v>
      </c>
      <c r="C31" s="115">
        <v>0</v>
      </c>
      <c r="D31" s="116">
        <f>SUMIF(Production!A3:A30,January!A31,Production!F3:F30)</f>
        <v>1200</v>
      </c>
      <c r="E31" s="31">
        <f t="shared" ref="E31:E45" si="5">I7-C31-D31</f>
        <v>0</v>
      </c>
      <c r="F31" s="31">
        <f t="shared" ref="F31:F44" si="6">B31-C31-D31</f>
        <v>0</v>
      </c>
      <c r="G31" s="92">
        <v>0</v>
      </c>
      <c r="H31" s="38"/>
      <c r="I31" s="32"/>
      <c r="J31" s="32"/>
      <c r="K31" s="33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3"/>
      <c r="X31" s="3"/>
      <c r="Y31" s="33"/>
      <c r="Z31" s="34"/>
      <c r="AA31" s="34"/>
      <c r="AB31" s="34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4"/>
      <c r="AN31" s="35"/>
      <c r="AO31" s="3"/>
    </row>
    <row r="32" spans="1:41">
      <c r="A32" s="139" t="s">
        <v>115</v>
      </c>
      <c r="B32" s="7">
        <f t="shared" si="4"/>
        <v>1200</v>
      </c>
      <c r="C32" s="115">
        <v>0</v>
      </c>
      <c r="D32" s="116">
        <f>SUMIF(Production!A3:A30,January!A32,Production!F3:F30)</f>
        <v>0</v>
      </c>
      <c r="E32" s="31">
        <f t="shared" si="5"/>
        <v>1200</v>
      </c>
      <c r="F32" s="31">
        <f t="shared" si="6"/>
        <v>1200</v>
      </c>
      <c r="G32" s="83">
        <v>1200</v>
      </c>
      <c r="H32" s="85"/>
      <c r="I32" s="32"/>
      <c r="J32" s="32"/>
      <c r="K32" s="33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3"/>
      <c r="X32" s="3"/>
      <c r="Y32" s="33"/>
      <c r="Z32" s="34"/>
      <c r="AA32" s="34"/>
      <c r="AB32" s="34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4"/>
      <c r="AN32" s="35"/>
      <c r="AO32" s="3"/>
    </row>
    <row r="33" spans="1:41">
      <c r="A33" s="139" t="s">
        <v>119</v>
      </c>
      <c r="B33" s="7">
        <f t="shared" si="4"/>
        <v>0</v>
      </c>
      <c r="C33" s="115">
        <v>0</v>
      </c>
      <c r="D33" s="116">
        <f>SUMIF(Production!A3:A30,January!A33,Production!F3:F30)</f>
        <v>0</v>
      </c>
      <c r="E33" s="31">
        <f t="shared" si="5"/>
        <v>0</v>
      </c>
      <c r="F33" s="31">
        <f t="shared" si="6"/>
        <v>0</v>
      </c>
      <c r="G33" s="31">
        <v>0</v>
      </c>
      <c r="H33" s="85"/>
      <c r="I33" s="32"/>
      <c r="J33" s="32"/>
      <c r="K33" s="33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3"/>
      <c r="X33" s="3"/>
      <c r="Y33" s="33"/>
      <c r="Z33" s="34"/>
      <c r="AA33" s="34"/>
      <c r="AB33" s="34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4"/>
      <c r="AN33" s="35"/>
      <c r="AO33" s="3"/>
    </row>
    <row r="34" spans="1:41">
      <c r="A34" s="139" t="s">
        <v>120</v>
      </c>
      <c r="B34" s="7">
        <f t="shared" si="4"/>
        <v>0</v>
      </c>
      <c r="C34" s="115">
        <v>0</v>
      </c>
      <c r="D34" s="116">
        <f>SUMIF(Production!A3:A30,January!A34,Production!F3:F30)</f>
        <v>0</v>
      </c>
      <c r="E34" s="31">
        <f t="shared" si="5"/>
        <v>0</v>
      </c>
      <c r="F34" s="31">
        <f t="shared" si="6"/>
        <v>0</v>
      </c>
      <c r="G34" s="31">
        <v>0</v>
      </c>
      <c r="H34" s="85"/>
      <c r="I34" s="32"/>
      <c r="J34" s="78"/>
      <c r="K34" s="33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3"/>
      <c r="X34" s="3"/>
      <c r="Y34" s="33"/>
      <c r="Z34" s="34"/>
      <c r="AA34" s="34"/>
      <c r="AB34" s="34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4"/>
      <c r="AN34" s="35"/>
      <c r="AO34" s="3"/>
    </row>
    <row r="35" spans="1:41">
      <c r="A35" s="139" t="s">
        <v>42</v>
      </c>
      <c r="B35" s="7">
        <f t="shared" si="4"/>
        <v>1997</v>
      </c>
      <c r="C35" s="115">
        <v>0</v>
      </c>
      <c r="D35" s="116">
        <f>SUMIF(Production!A3:A30,January!A35,Production!F3:F30)</f>
        <v>1800</v>
      </c>
      <c r="E35" s="31">
        <f t="shared" si="5"/>
        <v>1800</v>
      </c>
      <c r="F35" s="31">
        <f t="shared" si="6"/>
        <v>197</v>
      </c>
      <c r="G35" s="31">
        <v>197</v>
      </c>
      <c r="H35" s="37"/>
      <c r="I35" s="32"/>
      <c r="J35" s="78"/>
      <c r="K35" s="33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34"/>
      <c r="X35" s="3"/>
      <c r="Y35" s="33"/>
      <c r="Z35" s="34"/>
      <c r="AA35" s="34"/>
      <c r="AB35" s="34"/>
      <c r="AC35" s="34"/>
      <c r="AD35" s="34"/>
      <c r="AE35" s="3"/>
      <c r="AF35" s="3"/>
      <c r="AG35" s="3"/>
      <c r="AH35" s="3"/>
      <c r="AI35" s="3"/>
      <c r="AJ35" s="3"/>
      <c r="AK35" s="3"/>
      <c r="AL35" s="3"/>
      <c r="AM35" s="34"/>
      <c r="AN35" s="35"/>
      <c r="AO35" s="3"/>
    </row>
    <row r="36" spans="1:41">
      <c r="A36" s="139" t="s">
        <v>50</v>
      </c>
      <c r="B36" s="7">
        <f t="shared" si="4"/>
        <v>0</v>
      </c>
      <c r="C36" s="115">
        <v>0</v>
      </c>
      <c r="D36" s="116">
        <f>SUMIF(Production!A3:A30,January!A36,Production!F3:F30)</f>
        <v>0</v>
      </c>
      <c r="E36" s="31">
        <f t="shared" si="5"/>
        <v>0</v>
      </c>
      <c r="F36" s="31">
        <f t="shared" si="6"/>
        <v>0</v>
      </c>
      <c r="G36" s="5">
        <v>0</v>
      </c>
      <c r="H36" s="38"/>
      <c r="I36" s="32"/>
      <c r="J36" s="78"/>
      <c r="K36" s="33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34"/>
      <c r="X36" s="3"/>
      <c r="Y36" s="33"/>
      <c r="Z36" s="34"/>
      <c r="AA36" s="34"/>
      <c r="AB36" s="34"/>
      <c r="AC36" s="34"/>
      <c r="AD36" s="34"/>
      <c r="AE36" s="3"/>
      <c r="AF36" s="3"/>
      <c r="AG36" s="3"/>
      <c r="AH36" s="3"/>
      <c r="AI36" s="3"/>
      <c r="AJ36" s="3"/>
      <c r="AK36" s="3"/>
      <c r="AL36" s="3"/>
      <c r="AM36" s="34"/>
      <c r="AN36" s="35"/>
      <c r="AO36" s="3"/>
    </row>
    <row r="37" spans="1:41">
      <c r="A37" s="139" t="s">
        <v>121</v>
      </c>
      <c r="B37" s="7">
        <f t="shared" si="4"/>
        <v>0</v>
      </c>
      <c r="C37" s="115">
        <v>0</v>
      </c>
      <c r="D37" s="116">
        <f>SUMIF(Production!A3:A30,January!A37,Production!F3:F30)</f>
        <v>0</v>
      </c>
      <c r="E37" s="31">
        <f t="shared" si="5"/>
        <v>0</v>
      </c>
      <c r="F37" s="31">
        <f t="shared" si="6"/>
        <v>0</v>
      </c>
      <c r="G37" s="5">
        <v>0</v>
      </c>
      <c r="H37" s="38"/>
      <c r="I37" s="32"/>
      <c r="J37" s="78"/>
      <c r="K37" s="33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34"/>
      <c r="X37" s="3"/>
      <c r="Y37" s="33"/>
      <c r="Z37" s="34"/>
      <c r="AA37" s="34"/>
      <c r="AB37" s="34"/>
      <c r="AC37" s="34"/>
      <c r="AD37" s="34"/>
      <c r="AE37" s="3"/>
      <c r="AF37" s="3"/>
      <c r="AG37" s="3"/>
      <c r="AH37" s="3"/>
      <c r="AI37" s="3"/>
      <c r="AJ37" s="3"/>
      <c r="AK37" s="3"/>
      <c r="AL37" s="3"/>
      <c r="AM37" s="34"/>
      <c r="AN37" s="35"/>
      <c r="AO37" s="3"/>
    </row>
    <row r="38" spans="1:41">
      <c r="A38" s="139" t="s">
        <v>117</v>
      </c>
      <c r="B38" s="7">
        <f t="shared" si="4"/>
        <v>1200</v>
      </c>
      <c r="C38" s="115">
        <v>0</v>
      </c>
      <c r="D38" s="116">
        <f>SUMIF(Production!A3:A30,January!A38,Production!F3:F30)</f>
        <v>1200</v>
      </c>
      <c r="E38" s="31">
        <f t="shared" si="5"/>
        <v>0</v>
      </c>
      <c r="F38" s="31">
        <f t="shared" si="6"/>
        <v>0</v>
      </c>
      <c r="G38" s="5">
        <v>0</v>
      </c>
      <c r="H38" s="38"/>
      <c r="I38" s="32"/>
      <c r="J38" s="78"/>
      <c r="K38" s="33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34"/>
      <c r="X38" s="3"/>
      <c r="Y38" s="33"/>
      <c r="Z38" s="34"/>
      <c r="AA38" s="34"/>
      <c r="AB38" s="34"/>
      <c r="AC38" s="34"/>
      <c r="AD38" s="34"/>
      <c r="AE38" s="3"/>
      <c r="AF38" s="3"/>
      <c r="AG38" s="3"/>
      <c r="AH38" s="3"/>
      <c r="AI38" s="3"/>
      <c r="AJ38" s="3"/>
      <c r="AK38" s="3"/>
      <c r="AL38" s="3"/>
      <c r="AM38" s="34"/>
      <c r="AN38" s="35"/>
      <c r="AO38" s="3"/>
    </row>
    <row r="39" spans="1:41">
      <c r="A39" s="139" t="s">
        <v>58</v>
      </c>
      <c r="B39" s="7">
        <f t="shared" si="4"/>
        <v>10</v>
      </c>
      <c r="C39" s="115">
        <v>0</v>
      </c>
      <c r="D39" s="116">
        <f>SUMIF(Production!A3:A30,January!A39,Production!F3:F30)</f>
        <v>0</v>
      </c>
      <c r="E39" s="31">
        <f t="shared" si="5"/>
        <v>0</v>
      </c>
      <c r="F39" s="31">
        <f t="shared" si="6"/>
        <v>10</v>
      </c>
      <c r="G39" s="5">
        <v>10</v>
      </c>
      <c r="H39" s="38"/>
      <c r="I39" s="32"/>
      <c r="J39" s="78"/>
      <c r="K39" s="33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34"/>
      <c r="X39" s="3"/>
      <c r="Y39" s="33"/>
      <c r="Z39" s="34"/>
      <c r="AA39" s="34"/>
      <c r="AB39" s="34"/>
      <c r="AC39" s="34"/>
      <c r="AD39" s="34"/>
      <c r="AE39" s="3"/>
      <c r="AF39" s="3"/>
      <c r="AG39" s="3"/>
      <c r="AH39" s="3"/>
      <c r="AI39" s="3"/>
      <c r="AJ39" s="3"/>
      <c r="AK39" s="3"/>
      <c r="AL39" s="3"/>
      <c r="AM39" s="34"/>
      <c r="AN39" s="35"/>
      <c r="AO39" s="3"/>
    </row>
    <row r="40" spans="1:41">
      <c r="A40" s="139" t="s">
        <v>41</v>
      </c>
      <c r="B40" s="7">
        <f t="shared" si="4"/>
        <v>0</v>
      </c>
      <c r="C40" s="115">
        <v>0</v>
      </c>
      <c r="D40" s="116">
        <f>SUMIF(Production!A3:A30,January!A40,Production!F3:F30)</f>
        <v>0</v>
      </c>
      <c r="E40" s="31">
        <f t="shared" si="5"/>
        <v>0</v>
      </c>
      <c r="F40" s="31">
        <f t="shared" si="6"/>
        <v>0</v>
      </c>
      <c r="G40" s="5">
        <v>0</v>
      </c>
      <c r="H40" s="38"/>
      <c r="I40" s="32"/>
      <c r="J40" s="78"/>
      <c r="K40" s="33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34"/>
      <c r="X40" s="3"/>
      <c r="Y40" s="33"/>
      <c r="Z40" s="34"/>
      <c r="AA40" s="34"/>
      <c r="AB40" s="34"/>
      <c r="AC40" s="34"/>
      <c r="AD40" s="34"/>
      <c r="AE40" s="3"/>
      <c r="AF40" s="3"/>
      <c r="AG40" s="3"/>
      <c r="AH40" s="3"/>
      <c r="AI40" s="3"/>
      <c r="AJ40" s="3"/>
      <c r="AK40" s="3"/>
      <c r="AL40" s="3"/>
      <c r="AM40" s="34"/>
      <c r="AN40" s="35"/>
      <c r="AO40" s="3"/>
    </row>
    <row r="41" spans="1:41">
      <c r="A41" s="139" t="s">
        <v>88</v>
      </c>
      <c r="B41" s="7">
        <f t="shared" si="4"/>
        <v>0</v>
      </c>
      <c r="C41" s="115">
        <v>0</v>
      </c>
      <c r="D41" s="116">
        <f>SUMIF(Production!A3:A30,January!A41,Production!F3:F30)</f>
        <v>0</v>
      </c>
      <c r="E41" s="31">
        <f t="shared" si="5"/>
        <v>0</v>
      </c>
      <c r="F41" s="31">
        <f t="shared" si="6"/>
        <v>0</v>
      </c>
      <c r="G41" s="5">
        <v>0</v>
      </c>
      <c r="H41" s="38"/>
      <c r="I41" s="32"/>
      <c r="J41" s="78"/>
      <c r="K41" s="33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34"/>
      <c r="X41" s="3"/>
      <c r="Y41" s="33"/>
      <c r="Z41" s="34"/>
      <c r="AA41" s="34"/>
      <c r="AB41" s="34"/>
      <c r="AC41" s="34"/>
      <c r="AD41" s="34"/>
      <c r="AE41" s="3"/>
      <c r="AF41" s="3"/>
      <c r="AG41" s="3"/>
      <c r="AH41" s="3"/>
      <c r="AI41" s="3"/>
      <c r="AJ41" s="3"/>
      <c r="AK41" s="3"/>
      <c r="AL41" s="3"/>
      <c r="AM41" s="34"/>
      <c r="AN41" s="35"/>
      <c r="AO41" s="3"/>
    </row>
    <row r="42" spans="1:41">
      <c r="A42" s="139" t="s">
        <v>89</v>
      </c>
      <c r="B42" s="7">
        <f t="shared" si="4"/>
        <v>5495</v>
      </c>
      <c r="C42" s="115">
        <v>0</v>
      </c>
      <c r="D42" s="116">
        <f>SUMIF(Production!A3:A30,January!A42,Production!F3:F30)</f>
        <v>4295</v>
      </c>
      <c r="E42" s="31">
        <f t="shared" si="5"/>
        <v>705</v>
      </c>
      <c r="F42" s="31">
        <f t="shared" si="6"/>
        <v>1200</v>
      </c>
      <c r="G42" s="5">
        <v>1200</v>
      </c>
      <c r="H42" s="38"/>
      <c r="I42" s="32"/>
      <c r="J42" s="78"/>
      <c r="K42" s="33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34"/>
      <c r="X42" s="3"/>
      <c r="Y42" s="33"/>
      <c r="Z42" s="34"/>
      <c r="AA42" s="34"/>
      <c r="AB42" s="34"/>
      <c r="AC42" s="34"/>
      <c r="AD42" s="34"/>
      <c r="AE42" s="3"/>
      <c r="AF42" s="3"/>
      <c r="AG42" s="3"/>
      <c r="AH42" s="3"/>
      <c r="AI42" s="3"/>
      <c r="AJ42" s="3"/>
      <c r="AK42" s="3"/>
      <c r="AL42" s="3"/>
      <c r="AM42" s="34"/>
      <c r="AN42" s="35"/>
      <c r="AO42" s="3"/>
    </row>
    <row r="43" spans="1:41">
      <c r="A43" s="139" t="s">
        <v>90</v>
      </c>
      <c r="B43" s="7">
        <f t="shared" si="4"/>
        <v>0</v>
      </c>
      <c r="C43" s="115">
        <v>0</v>
      </c>
      <c r="D43" s="116">
        <f>SUMIF(Production!A3:A30,January!A43,Production!F3:F30)</f>
        <v>0</v>
      </c>
      <c r="E43" s="31">
        <f t="shared" si="5"/>
        <v>0</v>
      </c>
      <c r="F43" s="31">
        <f t="shared" si="6"/>
        <v>0</v>
      </c>
      <c r="G43" s="5">
        <v>0</v>
      </c>
      <c r="H43" s="38"/>
      <c r="I43" s="32"/>
      <c r="J43" s="78"/>
      <c r="K43" s="33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34"/>
      <c r="X43" s="3"/>
      <c r="Y43" s="33"/>
      <c r="Z43" s="34"/>
      <c r="AA43" s="34"/>
      <c r="AB43" s="34"/>
      <c r="AC43" s="34"/>
      <c r="AD43" s="34"/>
      <c r="AE43" s="3"/>
      <c r="AF43" s="3"/>
      <c r="AG43" s="3"/>
      <c r="AH43" s="3"/>
      <c r="AI43" s="3"/>
      <c r="AJ43" s="3"/>
      <c r="AK43" s="3"/>
      <c r="AL43" s="3"/>
      <c r="AM43" s="34"/>
      <c r="AN43" s="35"/>
      <c r="AO43" s="3"/>
    </row>
    <row r="44" spans="1:41">
      <c r="A44" s="139" t="s">
        <v>123</v>
      </c>
      <c r="B44" s="7">
        <f t="shared" si="4"/>
        <v>58</v>
      </c>
      <c r="C44" s="115">
        <v>0</v>
      </c>
      <c r="D44" s="116">
        <f ca="1">SUMIF(Production!A3:A30,January!A44,Production!F6:F30)</f>
        <v>0</v>
      </c>
      <c r="E44" s="31">
        <f t="shared" ca="1" si="5"/>
        <v>0</v>
      </c>
      <c r="F44" s="31">
        <f t="shared" ca="1" si="6"/>
        <v>58</v>
      </c>
      <c r="G44" s="5">
        <v>58</v>
      </c>
      <c r="H44" s="38"/>
      <c r="I44" s="32"/>
      <c r="J44" s="78"/>
      <c r="K44" s="33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34"/>
      <c r="X44" s="3"/>
      <c r="Y44" s="33"/>
      <c r="Z44" s="34"/>
      <c r="AA44" s="34"/>
      <c r="AB44" s="34"/>
      <c r="AC44" s="34"/>
      <c r="AD44" s="34"/>
      <c r="AE44" s="3"/>
      <c r="AF44" s="3"/>
      <c r="AG44" s="3"/>
      <c r="AH44" s="3"/>
      <c r="AI44" s="3"/>
      <c r="AJ44" s="3"/>
      <c r="AK44" s="3"/>
      <c r="AL44" s="3"/>
      <c r="AM44" s="34"/>
      <c r="AN44" s="35"/>
      <c r="AO44" s="3"/>
    </row>
    <row r="45" spans="1:41">
      <c r="A45" s="139" t="s">
        <v>124</v>
      </c>
      <c r="B45" s="7">
        <f t="shared" si="4"/>
        <v>0</v>
      </c>
      <c r="C45" s="115">
        <v>0</v>
      </c>
      <c r="D45" s="116">
        <f ca="1">SUMIF(Production!A3:A30,January!A45,Production!F6:F30)</f>
        <v>0</v>
      </c>
      <c r="E45" s="31">
        <f t="shared" ca="1" si="5"/>
        <v>0</v>
      </c>
      <c r="F45" s="31">
        <f ca="1">B45-C45-D45</f>
        <v>0</v>
      </c>
      <c r="G45" s="5">
        <v>0</v>
      </c>
      <c r="H45" s="38"/>
      <c r="I45" s="32"/>
      <c r="J45" s="78"/>
      <c r="K45" s="33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34"/>
      <c r="X45" s="3"/>
      <c r="Y45" s="33"/>
      <c r="Z45" s="34"/>
      <c r="AA45" s="34"/>
      <c r="AB45" s="34"/>
      <c r="AC45" s="34"/>
      <c r="AD45" s="34"/>
      <c r="AE45" s="3"/>
      <c r="AF45" s="3"/>
      <c r="AG45" s="3"/>
      <c r="AH45" s="3"/>
      <c r="AI45" s="3"/>
      <c r="AJ45" s="3"/>
      <c r="AK45" s="3"/>
      <c r="AL45" s="3"/>
      <c r="AM45" s="34"/>
      <c r="AN45" s="35"/>
      <c r="AO45" s="3"/>
    </row>
    <row r="46" spans="1:41">
      <c r="A46" s="139" t="s">
        <v>131</v>
      </c>
      <c r="B46" s="7"/>
      <c r="C46" s="115"/>
      <c r="D46" s="116"/>
      <c r="E46" s="31"/>
      <c r="F46" s="31"/>
      <c r="G46" s="5"/>
      <c r="H46" s="38"/>
      <c r="I46" s="32"/>
      <c r="J46" s="78"/>
      <c r="K46" s="33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34"/>
      <c r="X46" s="3"/>
      <c r="Y46" s="33"/>
      <c r="Z46" s="34"/>
      <c r="AA46" s="34"/>
      <c r="AB46" s="34"/>
      <c r="AC46" s="34"/>
      <c r="AD46" s="34"/>
      <c r="AE46" s="3"/>
      <c r="AF46" s="3"/>
      <c r="AG46" s="3"/>
      <c r="AH46" s="3"/>
      <c r="AI46" s="3"/>
      <c r="AJ46" s="3"/>
      <c r="AK46" s="3"/>
      <c r="AL46" s="3"/>
      <c r="AM46" s="34"/>
      <c r="AN46" s="35"/>
      <c r="AO46" s="3"/>
    </row>
    <row r="47" spans="1:41">
      <c r="A47" s="139" t="s">
        <v>133</v>
      </c>
      <c r="B47" s="5"/>
      <c r="C47" s="31"/>
      <c r="D47" s="36"/>
      <c r="E47" s="31"/>
      <c r="F47" s="31"/>
      <c r="G47" s="5"/>
      <c r="H47" s="38"/>
      <c r="I47" s="32"/>
      <c r="J47" s="39"/>
      <c r="K47" s="33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34"/>
      <c r="X47" s="3"/>
      <c r="Y47" s="33"/>
      <c r="Z47" s="34"/>
      <c r="AA47" s="34"/>
      <c r="AB47" s="34"/>
      <c r="AC47" s="3"/>
      <c r="AD47" s="34"/>
      <c r="AE47" s="3"/>
      <c r="AF47" s="3"/>
      <c r="AG47" s="3"/>
      <c r="AH47" s="3"/>
      <c r="AI47" s="3"/>
      <c r="AJ47" s="3"/>
      <c r="AK47" s="3"/>
      <c r="AL47" s="3"/>
      <c r="AM47" s="34"/>
      <c r="AN47" s="35"/>
      <c r="AO47" s="3"/>
    </row>
    <row r="48" spans="1:41">
      <c r="B48" s="5"/>
      <c r="C48" s="31"/>
      <c r="D48" s="36"/>
      <c r="E48" s="31"/>
      <c r="F48" s="31"/>
      <c r="G48" s="5"/>
      <c r="H48" s="38"/>
      <c r="I48" s="32"/>
      <c r="J48" s="39"/>
      <c r="K48" s="33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34"/>
      <c r="X48" s="3"/>
      <c r="Y48" s="33"/>
      <c r="Z48" s="34"/>
      <c r="AA48" s="34"/>
      <c r="AB48" s="34"/>
      <c r="AC48" s="3"/>
      <c r="AD48" s="34"/>
      <c r="AE48" s="3"/>
      <c r="AF48" s="3"/>
      <c r="AG48" s="3"/>
      <c r="AH48" s="3"/>
      <c r="AI48" s="3"/>
      <c r="AJ48" s="3"/>
      <c r="AK48" s="3"/>
      <c r="AL48" s="3"/>
      <c r="AM48" s="34"/>
      <c r="AN48" s="35"/>
      <c r="AO48" s="3"/>
    </row>
    <row r="49" spans="1:41">
      <c r="A49" s="10"/>
      <c r="B49" s="5"/>
      <c r="C49" s="31"/>
      <c r="D49" s="36"/>
      <c r="E49" s="31"/>
      <c r="F49" s="31"/>
      <c r="G49" s="5"/>
      <c r="H49" s="38"/>
      <c r="I49" s="32"/>
      <c r="J49" s="39"/>
      <c r="K49" s="33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34"/>
      <c r="X49" s="3"/>
      <c r="Y49" s="33"/>
      <c r="Z49" s="34"/>
      <c r="AA49" s="34"/>
      <c r="AB49" s="34"/>
      <c r="AC49" s="3"/>
      <c r="AD49" s="34"/>
      <c r="AE49" s="3"/>
      <c r="AF49" s="3"/>
      <c r="AG49" s="3"/>
      <c r="AH49" s="3"/>
      <c r="AI49" s="3"/>
      <c r="AJ49" s="3"/>
      <c r="AK49" s="3"/>
      <c r="AL49" s="3"/>
      <c r="AM49" s="34"/>
      <c r="AN49" s="35"/>
      <c r="AO49" s="3"/>
    </row>
    <row r="50" spans="1:41" s="1" customFormat="1">
      <c r="A50" s="86" t="s">
        <v>7</v>
      </c>
      <c r="B50" s="40">
        <f t="shared" ref="B50:G50" si="7">SUM(B31:B47)</f>
        <v>11160</v>
      </c>
      <c r="C50" s="41">
        <f t="shared" si="7"/>
        <v>0</v>
      </c>
      <c r="D50" s="40">
        <f t="shared" ca="1" si="7"/>
        <v>8495</v>
      </c>
      <c r="E50" s="99">
        <f t="shared" ca="1" si="7"/>
        <v>3705</v>
      </c>
      <c r="F50" s="42">
        <f t="shared" ca="1" si="7"/>
        <v>2665</v>
      </c>
      <c r="G50" s="42">
        <f t="shared" si="7"/>
        <v>2665</v>
      </c>
      <c r="H50" s="12"/>
      <c r="I50" s="69">
        <f>G50-J26</f>
        <v>3705</v>
      </c>
      <c r="J50" s="43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44"/>
      <c r="X50" s="27"/>
      <c r="Y50" s="27"/>
      <c r="Z50" s="27"/>
      <c r="AA50" s="27"/>
      <c r="AB50" s="27"/>
      <c r="AC50" s="27"/>
      <c r="AD50" s="33"/>
      <c r="AE50" s="33"/>
      <c r="AF50" s="33"/>
      <c r="AG50" s="33"/>
      <c r="AH50" s="33"/>
      <c r="AI50" s="33"/>
      <c r="AJ50" s="33"/>
      <c r="AK50" s="33"/>
      <c r="AL50" s="33"/>
      <c r="AM50" s="35"/>
      <c r="AN50" s="34"/>
      <c r="AO50" s="45"/>
    </row>
    <row r="51" spans="1:41">
      <c r="A51" s="8"/>
      <c r="B51" s="8"/>
      <c r="C51" s="8"/>
      <c r="D51" s="8"/>
      <c r="E51" s="46"/>
      <c r="F51" s="37"/>
      <c r="G51" s="48"/>
      <c r="H51" s="20"/>
      <c r="I51" s="43"/>
      <c r="J51" s="43"/>
      <c r="Y51" s="47"/>
      <c r="Z51" s="47"/>
      <c r="AA51" s="47"/>
      <c r="AB51" s="47"/>
      <c r="AL51" s="3"/>
      <c r="AM51" s="3"/>
      <c r="AN51" s="3"/>
      <c r="AO51" s="3"/>
    </row>
    <row r="52" spans="1:41" s="1" customFormat="1">
      <c r="A52" s="49" t="s">
        <v>17</v>
      </c>
      <c r="B52" s="48"/>
      <c r="C52" s="37"/>
      <c r="D52" s="87"/>
      <c r="E52" s="88"/>
      <c r="F52" s="48"/>
      <c r="G52" s="22"/>
      <c r="H52" s="49"/>
      <c r="I52" s="50"/>
      <c r="J52" s="4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47"/>
      <c r="X52" s="2"/>
      <c r="Y52" s="3"/>
      <c r="Z52" s="2"/>
      <c r="AA52" s="47"/>
      <c r="AB52" s="47"/>
      <c r="AC52" s="2"/>
      <c r="AD52" s="51"/>
      <c r="AE52" s="2"/>
      <c r="AF52" s="2"/>
      <c r="AG52" s="2"/>
      <c r="AH52" s="2"/>
      <c r="AI52" s="47"/>
      <c r="AJ52" s="2"/>
      <c r="AK52" s="2"/>
      <c r="AL52" s="3"/>
      <c r="AM52" s="45"/>
      <c r="AN52" s="45"/>
      <c r="AO52" s="45"/>
    </row>
    <row r="53" spans="1:41">
      <c r="A53" s="8"/>
      <c r="B53" s="176"/>
      <c r="C53" s="177" t="s">
        <v>18</v>
      </c>
      <c r="D53" s="177" t="s">
        <v>19</v>
      </c>
      <c r="E53" s="177" t="s">
        <v>20</v>
      </c>
      <c r="F53" s="24"/>
      <c r="G53" s="22"/>
      <c r="H53" s="8"/>
      <c r="I53" s="43"/>
      <c r="J53" s="43"/>
      <c r="W53" s="47"/>
      <c r="Y53" s="47"/>
      <c r="Z53" s="47"/>
      <c r="AI53" s="52"/>
      <c r="AL53" s="3"/>
      <c r="AM53" s="3"/>
      <c r="AN53" s="3"/>
      <c r="AO53" s="3"/>
    </row>
    <row r="54" spans="1:41">
      <c r="A54" s="67" t="s">
        <v>21</v>
      </c>
      <c r="B54" s="177" t="s">
        <v>48</v>
      </c>
      <c r="C54" s="178" t="s">
        <v>53</v>
      </c>
      <c r="D54" s="178" t="s">
        <v>53</v>
      </c>
      <c r="E54" s="178" t="s">
        <v>53</v>
      </c>
      <c r="F54" s="24"/>
      <c r="G54" s="22"/>
      <c r="H54" s="53"/>
      <c r="I54" s="54"/>
      <c r="J54" s="37"/>
      <c r="AA54" s="47"/>
    </row>
    <row r="55" spans="1:41">
      <c r="A55" s="101" t="s">
        <v>116</v>
      </c>
      <c r="B55" s="172">
        <v>96</v>
      </c>
      <c r="C55" s="172">
        <v>0</v>
      </c>
      <c r="D55" s="172">
        <v>1200</v>
      </c>
      <c r="E55" s="173">
        <f>C55-D55</f>
        <v>-1200</v>
      </c>
      <c r="F55" s="55"/>
      <c r="G55" s="8"/>
      <c r="H55" s="37"/>
      <c r="I55" s="8"/>
      <c r="J55" s="8"/>
    </row>
    <row r="56" spans="1:41">
      <c r="A56" s="101" t="s">
        <v>89</v>
      </c>
      <c r="B56" s="172">
        <v>102</v>
      </c>
      <c r="C56" s="172">
        <v>2500</v>
      </c>
      <c r="D56" s="172">
        <v>2500</v>
      </c>
      <c r="E56" s="173">
        <f t="shared" ref="E56:E62" si="8">C56-D56</f>
        <v>0</v>
      </c>
      <c r="F56" s="19"/>
      <c r="G56" s="8"/>
      <c r="H56" s="37"/>
      <c r="I56" s="8"/>
      <c r="J56" s="8"/>
    </row>
    <row r="57" spans="1:41">
      <c r="A57" s="101" t="s">
        <v>117</v>
      </c>
      <c r="B57" s="172">
        <v>103</v>
      </c>
      <c r="C57" s="172">
        <v>1200</v>
      </c>
      <c r="D57" s="172">
        <v>1200</v>
      </c>
      <c r="E57" s="173">
        <f t="shared" si="8"/>
        <v>0</v>
      </c>
      <c r="F57" s="19"/>
      <c r="G57" s="8"/>
      <c r="H57" s="37"/>
      <c r="I57" s="8"/>
      <c r="J57" s="8"/>
    </row>
    <row r="58" spans="1:41">
      <c r="A58" s="101" t="s">
        <v>42</v>
      </c>
      <c r="B58" s="174">
        <v>104</v>
      </c>
      <c r="C58" s="174">
        <v>1800</v>
      </c>
      <c r="D58" s="172">
        <v>1800</v>
      </c>
      <c r="E58" s="173">
        <f t="shared" si="8"/>
        <v>0</v>
      </c>
      <c r="F58" s="19"/>
      <c r="G58" s="8"/>
      <c r="H58" s="37"/>
      <c r="I58" s="8"/>
      <c r="J58" s="8"/>
    </row>
    <row r="59" spans="1:41">
      <c r="A59" s="101" t="s">
        <v>42</v>
      </c>
      <c r="B59" s="174">
        <v>105</v>
      </c>
      <c r="C59" s="174">
        <v>1800</v>
      </c>
      <c r="D59" s="172">
        <v>700</v>
      </c>
      <c r="E59" s="173">
        <f t="shared" si="8"/>
        <v>1100</v>
      </c>
      <c r="F59" s="8"/>
      <c r="G59" s="48"/>
      <c r="H59" s="37"/>
      <c r="I59" s="8"/>
      <c r="J59" s="8"/>
    </row>
    <row r="60" spans="1:41">
      <c r="A60" s="101" t="s">
        <v>123</v>
      </c>
      <c r="B60" s="174">
        <v>106</v>
      </c>
      <c r="C60" s="174">
        <v>0</v>
      </c>
      <c r="D60" s="172"/>
      <c r="E60" s="173">
        <f t="shared" si="8"/>
        <v>0</v>
      </c>
      <c r="F60" s="8"/>
      <c r="G60" s="48"/>
      <c r="H60" s="37"/>
      <c r="I60" s="8"/>
      <c r="J60" s="8"/>
    </row>
    <row r="61" spans="1:41">
      <c r="A61" s="101" t="s">
        <v>89</v>
      </c>
      <c r="B61" s="174">
        <v>107</v>
      </c>
      <c r="C61" s="174">
        <v>2500</v>
      </c>
      <c r="D61" s="172">
        <v>1795</v>
      </c>
      <c r="E61" s="173">
        <f t="shared" si="8"/>
        <v>705</v>
      </c>
      <c r="F61" s="8"/>
      <c r="G61" s="8"/>
      <c r="H61" s="8"/>
      <c r="I61" s="8"/>
      <c r="J61" s="8"/>
    </row>
    <row r="62" spans="1:41">
      <c r="A62" s="101" t="s">
        <v>115</v>
      </c>
      <c r="B62" s="174">
        <v>108</v>
      </c>
      <c r="C62" s="174">
        <v>1200</v>
      </c>
      <c r="D62" s="172">
        <v>0</v>
      </c>
      <c r="E62" s="173">
        <f t="shared" si="8"/>
        <v>1200</v>
      </c>
      <c r="F62" s="8"/>
      <c r="G62" s="8"/>
      <c r="H62" s="8"/>
      <c r="I62" s="8"/>
      <c r="J62" s="8"/>
    </row>
    <row r="63" spans="1:41">
      <c r="A63" s="139"/>
      <c r="B63" s="175"/>
      <c r="C63" s="179"/>
      <c r="D63" s="179"/>
      <c r="E63" s="179"/>
    </row>
    <row r="64" spans="1:41" ht="18" thickBot="1">
      <c r="B64" s="175" t="s">
        <v>122</v>
      </c>
      <c r="C64" s="180">
        <f>SUM(C55:C63)</f>
        <v>11000</v>
      </c>
      <c r="D64" s="180">
        <f>SUM(D55:D63)</f>
        <v>9195</v>
      </c>
      <c r="E64" s="180">
        <f>SUM(E55:E63)</f>
        <v>1805</v>
      </c>
    </row>
    <row r="65" spans="1:5" ht="18" thickTop="1"/>
    <row r="76" spans="1:5">
      <c r="A76" s="3"/>
      <c r="B76" s="3"/>
      <c r="C76" s="56"/>
    </row>
    <row r="77" spans="1:5">
      <c r="A77" s="3"/>
      <c r="B77" s="3"/>
      <c r="C77" s="57"/>
      <c r="E77" s="51"/>
    </row>
    <row r="78" spans="1:5">
      <c r="A78" s="3"/>
      <c r="B78" s="3"/>
      <c r="C78" s="56"/>
    </row>
    <row r="79" spans="1:5">
      <c r="A79" s="3"/>
      <c r="B79" s="3"/>
      <c r="C79" s="56"/>
    </row>
    <row r="80" spans="1:5">
      <c r="A80" s="3"/>
      <c r="B80" s="3"/>
      <c r="C80" s="56"/>
      <c r="E80" s="51"/>
    </row>
    <row r="81" spans="1:3">
      <c r="A81" s="3"/>
      <c r="B81" s="3"/>
      <c r="C81" s="56"/>
    </row>
    <row r="82" spans="1:3">
      <c r="A82" s="3"/>
      <c r="B82" s="3"/>
      <c r="C82" s="56"/>
    </row>
    <row r="83" spans="1:3">
      <c r="A83" s="3"/>
      <c r="B83" s="3"/>
      <c r="C83" s="56"/>
    </row>
    <row r="84" spans="1:3">
      <c r="A84" s="3"/>
      <c r="B84" s="3"/>
      <c r="C84" s="56"/>
    </row>
    <row r="85" spans="1:3">
      <c r="A85" s="3"/>
      <c r="B85" s="3"/>
      <c r="C85" s="56"/>
    </row>
    <row r="86" spans="1:3">
      <c r="A86" s="3"/>
      <c r="B86" s="3"/>
      <c r="C86" s="56"/>
    </row>
    <row r="87" spans="1:3">
      <c r="A87" s="3"/>
      <c r="B87" s="3"/>
      <c r="C87" s="56"/>
    </row>
    <row r="88" spans="1:3">
      <c r="A88" s="3"/>
      <c r="B88" s="3"/>
      <c r="C88" s="56"/>
    </row>
    <row r="89" spans="1:3">
      <c r="A89" s="3"/>
      <c r="B89" s="3"/>
      <c r="C89" s="56"/>
    </row>
    <row r="90" spans="1:3">
      <c r="A90" s="3"/>
      <c r="B90" s="3"/>
      <c r="C90" s="56"/>
    </row>
    <row r="91" spans="1:3">
      <c r="A91" s="3"/>
      <c r="B91" s="3"/>
      <c r="C91" s="56"/>
    </row>
    <row r="92" spans="1:3">
      <c r="A92" s="3"/>
      <c r="B92" s="3"/>
      <c r="C92" s="56"/>
    </row>
    <row r="93" spans="1:3">
      <c r="A93" s="3"/>
      <c r="B93" s="3"/>
      <c r="C93" s="56"/>
    </row>
    <row r="94" spans="1:3">
      <c r="A94" s="3"/>
      <c r="B94" s="3"/>
      <c r="C94" s="56"/>
    </row>
    <row r="95" spans="1:3">
      <c r="A95" s="3"/>
      <c r="B95" s="3"/>
      <c r="C95" s="56"/>
    </row>
    <row r="96" spans="1:3">
      <c r="A96" s="3"/>
      <c r="B96" s="3"/>
      <c r="C96" s="56"/>
    </row>
    <row r="97" spans="1:3">
      <c r="A97" s="3"/>
      <c r="B97" s="3"/>
      <c r="C97" s="56"/>
    </row>
    <row r="98" spans="1:3">
      <c r="A98" s="3"/>
      <c r="B98" s="3"/>
      <c r="C98" s="56"/>
    </row>
    <row r="99" spans="1:3">
      <c r="A99" s="3"/>
      <c r="B99" s="3"/>
      <c r="C99" s="56"/>
    </row>
    <row r="100" spans="1:3">
      <c r="A100" s="3"/>
      <c r="B100" s="3"/>
      <c r="C100" s="56"/>
    </row>
    <row r="101" spans="1:3">
      <c r="A101" s="16"/>
      <c r="B101" s="3"/>
      <c r="C101" s="56"/>
    </row>
    <row r="102" spans="1:3">
      <c r="A102" s="3"/>
      <c r="B102" s="3"/>
      <c r="C102" s="3"/>
    </row>
    <row r="103" spans="1:3">
      <c r="A103" s="3"/>
      <c r="B103" s="3"/>
      <c r="C103" s="3"/>
    </row>
    <row r="104" spans="1:3">
      <c r="A104" s="3"/>
      <c r="B104" s="3"/>
      <c r="C104" s="3"/>
    </row>
    <row r="105" spans="1:3">
      <c r="A105" s="3"/>
      <c r="B105" s="3"/>
      <c r="C105" s="3"/>
    </row>
    <row r="106" spans="1:3">
      <c r="A106" s="3"/>
      <c r="B106" s="3"/>
      <c r="C106" s="3"/>
    </row>
    <row r="107" spans="1:3">
      <c r="A107" s="3"/>
      <c r="B107" s="3"/>
      <c r="C107" s="3"/>
    </row>
  </sheetData>
  <phoneticPr fontId="0" type="noConversion"/>
  <pageMargins left="0.14000000000000001" right="0.5" top="0.14000000000000001" bottom="0.22" header="0.5" footer="0.16"/>
  <pageSetup scale="57" orientation="landscape"/>
  <extLst>
    <ext xmlns:mx="http://schemas.microsoft.com/office/mac/excel/2008/main" uri="{64002731-A6B0-56B0-2670-7721B7C09600}">
      <mx:PLV Mode="0" OnePage="0" WScale="52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O95"/>
  <sheetViews>
    <sheetView workbookViewId="0">
      <selection activeCell="A5" sqref="A5:J26"/>
    </sheetView>
  </sheetViews>
  <sheetFormatPr baseColWidth="10" defaultColWidth="11.5" defaultRowHeight="12" x14ac:dyDescent="0"/>
  <cols>
    <col min="1" max="1" width="34.83203125" bestFit="1" customWidth="1"/>
    <col min="2" max="2" width="17.83203125" bestFit="1" customWidth="1"/>
    <col min="3" max="3" width="20.1640625" customWidth="1"/>
    <col min="4" max="4" width="18" bestFit="1" customWidth="1"/>
    <col min="5" max="5" width="17.33203125" bestFit="1" customWidth="1"/>
    <col min="6" max="6" width="18.1640625" customWidth="1"/>
    <col min="7" max="7" width="16.1640625" bestFit="1" customWidth="1"/>
    <col min="8" max="8" width="17.83203125" bestFit="1" customWidth="1"/>
    <col min="9" max="9" width="16.1640625" customWidth="1"/>
    <col min="10" max="10" width="16.1640625" bestFit="1" customWidth="1"/>
  </cols>
  <sheetData>
    <row r="1" spans="1:41" ht="17">
      <c r="A1" s="1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7">
      <c r="A2" s="1" t="s">
        <v>0</v>
      </c>
      <c r="B2" s="124"/>
      <c r="C2" s="125">
        <v>41333</v>
      </c>
      <c r="D2" s="124"/>
      <c r="E2" s="124"/>
      <c r="F2" s="2"/>
      <c r="G2" s="124"/>
      <c r="H2" s="124"/>
      <c r="I2" s="124"/>
      <c r="J2" s="12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17">
      <c r="A3" s="2"/>
      <c r="B3" s="124"/>
      <c r="C3" s="126"/>
      <c r="D3" s="124"/>
      <c r="E3" s="124"/>
      <c r="F3" s="124"/>
      <c r="G3" s="124"/>
      <c r="H3" s="124"/>
      <c r="I3" s="124"/>
      <c r="J3" s="12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ht="17">
      <c r="A4" s="1" t="s">
        <v>1</v>
      </c>
      <c r="B4" s="124"/>
      <c r="C4" s="124"/>
      <c r="D4" s="124"/>
      <c r="E4" s="124"/>
      <c r="F4" s="124"/>
      <c r="G4" s="124"/>
      <c r="H4" s="124"/>
      <c r="I4" s="124"/>
      <c r="J4" s="124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17">
      <c r="A5" s="127"/>
      <c r="B5" s="128" t="s">
        <v>2</v>
      </c>
      <c r="C5" s="129" t="s">
        <v>3</v>
      </c>
      <c r="D5" s="129" t="s">
        <v>4</v>
      </c>
      <c r="E5" s="130" t="s">
        <v>113</v>
      </c>
      <c r="F5" s="128" t="s">
        <v>110</v>
      </c>
      <c r="G5" s="129" t="s">
        <v>5</v>
      </c>
      <c r="H5" s="130" t="s">
        <v>2</v>
      </c>
      <c r="I5" s="128" t="s">
        <v>3</v>
      </c>
      <c r="J5" s="129" t="s">
        <v>4</v>
      </c>
      <c r="K5" s="100"/>
      <c r="L5" s="10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 spans="1:41" ht="17">
      <c r="A6" s="131" t="s">
        <v>27</v>
      </c>
      <c r="B6" s="132">
        <v>41305</v>
      </c>
      <c r="C6" s="133">
        <v>41305</v>
      </c>
      <c r="D6" s="134"/>
      <c r="E6" s="135" t="s">
        <v>98</v>
      </c>
      <c r="F6" s="136" t="s">
        <v>98</v>
      </c>
      <c r="G6" s="134"/>
      <c r="H6" s="137" t="s">
        <v>6</v>
      </c>
      <c r="I6" s="138" t="s">
        <v>6</v>
      </c>
      <c r="J6" s="134" t="s">
        <v>6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41" ht="17">
      <c r="A7" s="139" t="s">
        <v>116</v>
      </c>
      <c r="B7" s="126">
        <f>January!H7</f>
        <v>1200</v>
      </c>
      <c r="C7" s="140">
        <f>January!I7</f>
        <v>1200</v>
      </c>
      <c r="D7" s="126">
        <v>0</v>
      </c>
      <c r="E7" s="22">
        <f>SUMIF(Production!G3:G30,February!A7,Production!J3:J30)</f>
        <v>1200</v>
      </c>
      <c r="F7" s="182">
        <f>SUMIF(Production!G3:G30,February!A7,Production!K3:K30)</f>
        <v>1200</v>
      </c>
      <c r="G7" s="124"/>
      <c r="H7" s="4">
        <f>B7+F7</f>
        <v>2400</v>
      </c>
      <c r="I7" s="102">
        <f>C7+E7</f>
        <v>2400</v>
      </c>
      <c r="J7" s="110">
        <f>H7-I7+G7</f>
        <v>0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spans="1:41" ht="17">
      <c r="A8" s="139" t="s">
        <v>115</v>
      </c>
      <c r="B8" s="126">
        <f>January!H8</f>
        <v>1200</v>
      </c>
      <c r="C8" s="140">
        <f>January!I8</f>
        <v>1200</v>
      </c>
      <c r="D8" s="126">
        <v>0</v>
      </c>
      <c r="E8" s="22">
        <f>SUMIF(Production!G3:G30,February!A8,Production!J3:J30)</f>
        <v>2400</v>
      </c>
      <c r="F8" s="182">
        <f>SUMIF(Production!G3:G30,February!A8,Production!K3:K30)</f>
        <v>2400</v>
      </c>
      <c r="G8" s="126"/>
      <c r="H8" s="4">
        <f t="shared" ref="H8:H20" si="0">B8+F8</f>
        <v>3600</v>
      </c>
      <c r="I8" s="102">
        <f t="shared" ref="I8:I20" si="1">C8+E8</f>
        <v>3600</v>
      </c>
      <c r="J8" s="110">
        <f t="shared" ref="J8:J22" si="2">H8-I8+G8</f>
        <v>0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41" ht="17">
      <c r="A9" s="139" t="s">
        <v>119</v>
      </c>
      <c r="B9" s="126">
        <f>January!H9</f>
        <v>0</v>
      </c>
      <c r="C9" s="140">
        <f>January!I9</f>
        <v>0</v>
      </c>
      <c r="D9" s="126">
        <v>0</v>
      </c>
      <c r="E9" s="22">
        <f>SUMIF(Production!G3:G30,February!A9,Production!J3:J30)</f>
        <v>0</v>
      </c>
      <c r="F9" s="22">
        <f>SUMIF(Production!G3:G30,February!A9,Production!K3:K30)</f>
        <v>0</v>
      </c>
      <c r="G9" s="126"/>
      <c r="H9" s="4">
        <f t="shared" si="0"/>
        <v>0</v>
      </c>
      <c r="I9" s="102">
        <f t="shared" si="1"/>
        <v>0</v>
      </c>
      <c r="J9" s="110">
        <f t="shared" si="2"/>
        <v>0</v>
      </c>
      <c r="K9" s="2"/>
      <c r="L9" s="1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ht="17">
      <c r="A10" s="139" t="s">
        <v>120</v>
      </c>
      <c r="B10" s="126">
        <f>January!H10</f>
        <v>0</v>
      </c>
      <c r="C10" s="140">
        <f>January!I10</f>
        <v>0</v>
      </c>
      <c r="D10" s="126">
        <v>0</v>
      </c>
      <c r="E10" s="22">
        <f>SUMIF(Production!G3:G30,February!A10,Production!J3:J30)</f>
        <v>0</v>
      </c>
      <c r="F10" s="22">
        <f>SUMIF(Production!G3:G30,February!A10,Production!K3:K30)</f>
        <v>0</v>
      </c>
      <c r="G10" s="126"/>
      <c r="H10" s="4">
        <f t="shared" si="0"/>
        <v>0</v>
      </c>
      <c r="I10" s="102">
        <f t="shared" si="1"/>
        <v>0</v>
      </c>
      <c r="J10" s="110">
        <f t="shared" si="2"/>
        <v>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41" ht="17">
      <c r="A11" s="139" t="s">
        <v>42</v>
      </c>
      <c r="B11" s="126">
        <f>January!H11</f>
        <v>1997</v>
      </c>
      <c r="C11" s="140">
        <f>January!I11</f>
        <v>3600</v>
      </c>
      <c r="D11" s="126">
        <v>0</v>
      </c>
      <c r="E11" s="22">
        <f>SUMIF(Production!G3:G30,February!A11,Production!J3:J30)</f>
        <v>1800</v>
      </c>
      <c r="F11" s="182">
        <f>SUMIF(Production!G3:G30,February!A11,Production!K3:K30)</f>
        <v>1256</v>
      </c>
      <c r="G11" s="126"/>
      <c r="H11" s="4">
        <f t="shared" si="0"/>
        <v>3253</v>
      </c>
      <c r="I11" s="102">
        <f t="shared" si="1"/>
        <v>5400</v>
      </c>
      <c r="J11" s="110">
        <f t="shared" si="2"/>
        <v>-2147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17">
      <c r="A12" s="139" t="s">
        <v>50</v>
      </c>
      <c r="B12" s="126">
        <f>January!H12</f>
        <v>0</v>
      </c>
      <c r="C12" s="140">
        <f>January!I12</f>
        <v>0</v>
      </c>
      <c r="D12" s="126">
        <v>0</v>
      </c>
      <c r="E12" s="22">
        <f>SUMIF(Production!G3:G30,February!A12,Production!J3:J30)</f>
        <v>0</v>
      </c>
      <c r="F12" s="22">
        <f>SUMIF(Production!G3:G30,February!A12,Production!K3:K30)</f>
        <v>0</v>
      </c>
      <c r="G12" s="126"/>
      <c r="H12" s="4">
        <f t="shared" si="0"/>
        <v>0</v>
      </c>
      <c r="I12" s="102">
        <f t="shared" si="1"/>
        <v>0</v>
      </c>
      <c r="J12" s="110">
        <f t="shared" si="2"/>
        <v>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ht="17">
      <c r="A13" s="139" t="s">
        <v>121</v>
      </c>
      <c r="B13" s="126">
        <f>January!H13</f>
        <v>0</v>
      </c>
      <c r="C13" s="140">
        <f>January!I13</f>
        <v>0</v>
      </c>
      <c r="D13" s="126">
        <v>0</v>
      </c>
      <c r="E13" s="22">
        <f>SUMIF(Production!G3:G30,February!A13,Production!J3:J30)</f>
        <v>0</v>
      </c>
      <c r="F13" s="22">
        <f>SUMIF(Production!G3:G30,February!A13,Production!K3:K30)</f>
        <v>0</v>
      </c>
      <c r="G13" s="126"/>
      <c r="H13" s="4">
        <f t="shared" si="0"/>
        <v>0</v>
      </c>
      <c r="I13" s="102">
        <f t="shared" si="1"/>
        <v>0</v>
      </c>
      <c r="J13" s="110">
        <f t="shared" si="2"/>
        <v>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7">
      <c r="A14" s="139" t="s">
        <v>117</v>
      </c>
      <c r="B14" s="126">
        <f>January!H14</f>
        <v>1200</v>
      </c>
      <c r="C14" s="140">
        <f>January!I14</f>
        <v>1200</v>
      </c>
      <c r="D14" s="126">
        <v>0</v>
      </c>
      <c r="E14" s="22">
        <f>SUMIF(Production!G3:G30,February!A14,Production!J3:J30)</f>
        <v>0</v>
      </c>
      <c r="F14" s="22">
        <f>SUMIF(Production!G3:G30,February!A14,Production!K3:K30)</f>
        <v>0</v>
      </c>
      <c r="G14" s="126"/>
      <c r="H14" s="4">
        <f t="shared" si="0"/>
        <v>1200</v>
      </c>
      <c r="I14" s="102">
        <f t="shared" si="1"/>
        <v>1200</v>
      </c>
      <c r="J14" s="110">
        <f t="shared" si="2"/>
        <v>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1" ht="17">
      <c r="A15" s="139" t="s">
        <v>58</v>
      </c>
      <c r="B15" s="126">
        <f>January!H15</f>
        <v>10</v>
      </c>
      <c r="C15" s="140">
        <f>January!I15</f>
        <v>0</v>
      </c>
      <c r="D15" s="140">
        <v>0</v>
      </c>
      <c r="E15" s="22">
        <f>SUMIF(Production!G3:G30,February!A15,Production!J3:J30)</f>
        <v>0</v>
      </c>
      <c r="F15" s="22">
        <f>SUMIF(Production!G3:G30,February!A15,Production!K3:K30)</f>
        <v>0</v>
      </c>
      <c r="G15" s="126"/>
      <c r="H15" s="4">
        <f t="shared" si="0"/>
        <v>10</v>
      </c>
      <c r="I15" s="102">
        <f t="shared" si="1"/>
        <v>0</v>
      </c>
      <c r="J15" s="110">
        <f t="shared" si="2"/>
        <v>10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17">
      <c r="A16" s="139" t="s">
        <v>41</v>
      </c>
      <c r="B16" s="126">
        <f>January!H16</f>
        <v>0</v>
      </c>
      <c r="C16" s="140">
        <f>January!I16</f>
        <v>0</v>
      </c>
      <c r="D16" s="140">
        <v>0</v>
      </c>
      <c r="E16" s="22">
        <f>SUMIF(Production!G3:G30,February!A16,Production!J3:J30)</f>
        <v>0</v>
      </c>
      <c r="F16" s="22">
        <f>SUMIF(Production!G3:G30,February!A16,Production!K3:K30)</f>
        <v>0</v>
      </c>
      <c r="G16" s="126"/>
      <c r="H16" s="4">
        <f t="shared" si="0"/>
        <v>0</v>
      </c>
      <c r="I16" s="102">
        <f t="shared" si="1"/>
        <v>0</v>
      </c>
      <c r="J16" s="110">
        <f t="shared" si="2"/>
        <v>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ht="17">
      <c r="A17" s="139" t="s">
        <v>88</v>
      </c>
      <c r="B17" s="126">
        <f>January!H17</f>
        <v>0</v>
      </c>
      <c r="C17" s="140">
        <f>January!I17</f>
        <v>0</v>
      </c>
      <c r="D17" s="140">
        <v>0</v>
      </c>
      <c r="E17" s="22">
        <f>SUMIF(Production!G3:G30,February!A17,Production!J3:J30)</f>
        <v>0</v>
      </c>
      <c r="F17" s="22">
        <f>SUMIF(Production!G3:G30,February!A17,Production!K3:K30)</f>
        <v>0</v>
      </c>
      <c r="G17" s="126"/>
      <c r="H17" s="4">
        <f t="shared" si="0"/>
        <v>0</v>
      </c>
      <c r="I17" s="102">
        <f t="shared" si="1"/>
        <v>0</v>
      </c>
      <c r="J17" s="110">
        <f t="shared" si="2"/>
        <v>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ht="17">
      <c r="A18" s="139" t="s">
        <v>89</v>
      </c>
      <c r="B18" s="126">
        <f>January!H18</f>
        <v>5495</v>
      </c>
      <c r="C18" s="140">
        <f>January!I18</f>
        <v>5000</v>
      </c>
      <c r="D18" s="140">
        <v>0</v>
      </c>
      <c r="E18" s="22">
        <f>SUMIF(Production!G3:G30,February!A18,Production!J3:J30)</f>
        <v>2500</v>
      </c>
      <c r="F18" s="182">
        <f>SUMIF(Production!G3:G30,February!A18,Production!K3:K30)</f>
        <v>2005</v>
      </c>
      <c r="G18" s="126"/>
      <c r="H18" s="4">
        <f t="shared" si="0"/>
        <v>7500</v>
      </c>
      <c r="I18" s="102">
        <f t="shared" si="1"/>
        <v>7500</v>
      </c>
      <c r="J18" s="110">
        <f t="shared" si="2"/>
        <v>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ht="17">
      <c r="A19" s="139" t="s">
        <v>90</v>
      </c>
      <c r="B19" s="126">
        <f>January!H19</f>
        <v>0</v>
      </c>
      <c r="C19" s="140">
        <f>January!I19</f>
        <v>0</v>
      </c>
      <c r="D19" s="140">
        <v>0</v>
      </c>
      <c r="E19" s="22">
        <f>SUMIF(Production!G3:G30,February!A19,Production!J3:J30)</f>
        <v>0</v>
      </c>
      <c r="F19" s="22">
        <f>SUMIF(Production!G3:G30,February!A19,Production!K3:K30)</f>
        <v>0</v>
      </c>
      <c r="G19" s="126"/>
      <c r="H19" s="4">
        <f t="shared" si="0"/>
        <v>0</v>
      </c>
      <c r="I19" s="102">
        <f t="shared" si="1"/>
        <v>0</v>
      </c>
      <c r="J19" s="110">
        <f t="shared" si="2"/>
        <v>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ht="17">
      <c r="A20" s="139" t="s">
        <v>123</v>
      </c>
      <c r="B20" s="126">
        <f>January!H20</f>
        <v>58</v>
      </c>
      <c r="C20" s="140">
        <f>January!I20</f>
        <v>0</v>
      </c>
      <c r="D20" s="140">
        <v>0</v>
      </c>
      <c r="E20" s="22">
        <f>SUMIF(Production!G3:G30,February!A20,Production!J3:J30)</f>
        <v>0</v>
      </c>
      <c r="F20" s="22">
        <f>SUMIF(Production!G3:G30,February!A20,Production!K3:K30)</f>
        <v>0</v>
      </c>
      <c r="G20" s="126"/>
      <c r="H20" s="4">
        <f t="shared" si="0"/>
        <v>58</v>
      </c>
      <c r="I20" s="102">
        <f t="shared" si="1"/>
        <v>0</v>
      </c>
      <c r="J20" s="110">
        <f t="shared" si="2"/>
        <v>58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ht="17">
      <c r="A21" s="139" t="s">
        <v>124</v>
      </c>
      <c r="B21" s="126"/>
      <c r="C21" s="140"/>
      <c r="D21" s="140"/>
      <c r="E21" s="22"/>
      <c r="F21" s="22"/>
      <c r="G21" s="126"/>
      <c r="H21" s="4"/>
      <c r="I21" s="102"/>
      <c r="J21" s="110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ht="17">
      <c r="A22" s="139" t="s">
        <v>131</v>
      </c>
      <c r="B22" s="126"/>
      <c r="C22" s="140"/>
      <c r="D22" s="140"/>
      <c r="E22" s="126"/>
      <c r="F22" s="126"/>
      <c r="G22" s="126"/>
      <c r="H22" s="126"/>
      <c r="I22" s="140"/>
      <c r="J22" s="110">
        <f t="shared" si="2"/>
        <v>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ht="17">
      <c r="A23" s="139" t="s">
        <v>133</v>
      </c>
      <c r="B23" s="126"/>
      <c r="C23" s="140"/>
      <c r="D23" s="140"/>
      <c r="E23" s="126"/>
      <c r="F23" s="97"/>
      <c r="G23" s="126"/>
      <c r="H23" s="126"/>
      <c r="I23" s="140"/>
      <c r="J23" s="14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ht="17">
      <c r="A24" s="139"/>
      <c r="B24" s="126"/>
      <c r="C24" s="140"/>
      <c r="D24" s="140"/>
      <c r="E24" s="126"/>
      <c r="F24" s="97"/>
      <c r="G24" s="126"/>
      <c r="H24" s="126"/>
      <c r="I24" s="140"/>
      <c r="J24" s="141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ht="17">
      <c r="A25" s="139"/>
      <c r="B25" s="126"/>
      <c r="C25" s="140"/>
      <c r="D25" s="140"/>
      <c r="E25" s="126"/>
      <c r="F25" s="97"/>
      <c r="G25" s="126"/>
      <c r="H25" s="126"/>
      <c r="I25" s="140"/>
      <c r="J25" s="14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ht="18" thickBot="1">
      <c r="A26" s="142" t="s">
        <v>7</v>
      </c>
      <c r="B26" s="98">
        <f t="shared" ref="B26:J26" si="3">SUM(B7:B23)</f>
        <v>11160</v>
      </c>
      <c r="C26" s="112">
        <f t="shared" si="3"/>
        <v>12200</v>
      </c>
      <c r="D26" s="112">
        <f t="shared" si="3"/>
        <v>0</v>
      </c>
      <c r="E26" s="98">
        <f t="shared" si="3"/>
        <v>7900</v>
      </c>
      <c r="F26" s="98">
        <f t="shared" si="3"/>
        <v>6861</v>
      </c>
      <c r="G26" s="113">
        <f t="shared" si="3"/>
        <v>0</v>
      </c>
      <c r="H26" s="98">
        <f t="shared" si="3"/>
        <v>18021</v>
      </c>
      <c r="I26" s="112">
        <f t="shared" si="3"/>
        <v>20100</v>
      </c>
      <c r="J26" s="114">
        <f t="shared" si="3"/>
        <v>-2079</v>
      </c>
      <c r="K26" s="2"/>
      <c r="L26" s="2"/>
      <c r="M26" s="11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51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18" thickTop="1">
      <c r="A27" s="124"/>
      <c r="B27" s="124"/>
      <c r="C27" s="143"/>
      <c r="D27" s="144"/>
      <c r="E27" s="124"/>
      <c r="F27" s="124"/>
      <c r="G27" s="124"/>
      <c r="H27" s="126"/>
      <c r="I27" s="126"/>
      <c r="J27" s="124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ht="17">
      <c r="A28" s="145" t="s">
        <v>8</v>
      </c>
      <c r="B28" s="124"/>
      <c r="C28" s="143"/>
      <c r="D28" s="124"/>
      <c r="E28" s="124"/>
      <c r="F28" s="124"/>
      <c r="G28" s="124"/>
      <c r="H28" s="124"/>
      <c r="I28" s="146"/>
      <c r="J28" s="126"/>
      <c r="K28" s="147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148"/>
      <c r="X28" s="100"/>
      <c r="Y28" s="100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ht="17">
      <c r="A29" s="149"/>
      <c r="B29" s="129" t="s">
        <v>2</v>
      </c>
      <c r="C29" s="129" t="s">
        <v>9</v>
      </c>
      <c r="D29" s="129" t="s">
        <v>10</v>
      </c>
      <c r="E29" s="129" t="s">
        <v>11</v>
      </c>
      <c r="F29" s="129" t="s">
        <v>12</v>
      </c>
      <c r="G29" s="129" t="s">
        <v>13</v>
      </c>
      <c r="H29" s="124"/>
      <c r="I29" s="146"/>
      <c r="J29" s="124"/>
      <c r="K29" s="100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100"/>
      <c r="Y29" s="100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150"/>
      <c r="AN29" s="2"/>
      <c r="AO29" s="2"/>
    </row>
    <row r="30" spans="1:41" ht="17">
      <c r="A30" s="151" t="s">
        <v>27</v>
      </c>
      <c r="B30" s="134" t="s">
        <v>6</v>
      </c>
      <c r="C30" s="134" t="s">
        <v>118</v>
      </c>
      <c r="D30" s="134" t="s">
        <v>14</v>
      </c>
      <c r="E30" s="134" t="s">
        <v>15</v>
      </c>
      <c r="F30" s="134" t="s">
        <v>16</v>
      </c>
      <c r="G30" s="134" t="s">
        <v>16</v>
      </c>
      <c r="H30" s="152"/>
      <c r="I30" s="140"/>
      <c r="J30" s="126"/>
      <c r="K30" s="10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ht="17">
      <c r="A31" s="139" t="s">
        <v>116</v>
      </c>
      <c r="B31" s="7">
        <f t="shared" ref="B31:B44" si="4">H7</f>
        <v>2400</v>
      </c>
      <c r="C31" s="115">
        <f>SUMIF(Production!A4:A30,February!A31,Production!F4:F30)</f>
        <v>1200</v>
      </c>
      <c r="D31" s="126">
        <f>SUMIF(Production!G3:G30,February!A31,Production!L3:L30)</f>
        <v>0</v>
      </c>
      <c r="E31" s="31">
        <f t="shared" ref="E31:E44" si="5">I7-C31-D31</f>
        <v>1200</v>
      </c>
      <c r="F31" s="31">
        <f>B31-C31-D31</f>
        <v>1200</v>
      </c>
      <c r="G31" s="154">
        <v>1200</v>
      </c>
      <c r="H31" s="155"/>
      <c r="I31" s="140"/>
      <c r="J31" s="140"/>
      <c r="K31" s="156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2"/>
      <c r="X31" s="2"/>
      <c r="Y31" s="156"/>
      <c r="Z31" s="47"/>
      <c r="AA31" s="47"/>
      <c r="AB31" s="47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47"/>
      <c r="AN31" s="157"/>
      <c r="AO31" s="2"/>
    </row>
    <row r="32" spans="1:41" ht="17">
      <c r="A32" s="139" t="s">
        <v>115</v>
      </c>
      <c r="B32" s="7">
        <f t="shared" si="4"/>
        <v>3600</v>
      </c>
      <c r="C32" s="115">
        <f>SUMIF(Production!A4:A30,February!A32,Production!F4:F30)</f>
        <v>0</v>
      </c>
      <c r="D32" s="126">
        <f>SUMIF(Production!G3:G30,February!A32,Production!L3:L30)</f>
        <v>2400</v>
      </c>
      <c r="E32" s="31">
        <f t="shared" si="5"/>
        <v>1200</v>
      </c>
      <c r="F32" s="31">
        <f t="shared" ref="F32:F46" si="6">B32-C32-D32</f>
        <v>1200</v>
      </c>
      <c r="G32" s="158">
        <v>1200</v>
      </c>
      <c r="H32" s="159"/>
      <c r="I32" s="140"/>
      <c r="J32" s="140"/>
      <c r="K32" s="156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2"/>
      <c r="X32" s="2"/>
      <c r="Y32" s="156"/>
      <c r="Z32" s="47"/>
      <c r="AA32" s="47"/>
      <c r="AB32" s="47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47"/>
      <c r="AN32" s="157"/>
      <c r="AO32" s="2"/>
    </row>
    <row r="33" spans="1:41" ht="17">
      <c r="A33" s="139" t="s">
        <v>119</v>
      </c>
      <c r="B33" s="7">
        <f t="shared" si="4"/>
        <v>0</v>
      </c>
      <c r="C33" s="115">
        <f>SUMIF(Production!A4:A30,February!A33,Production!F4:F30)</f>
        <v>0</v>
      </c>
      <c r="D33" s="126">
        <f>SUMIF(Production!G3:G30,February!A33,Production!L3:L30)</f>
        <v>0</v>
      </c>
      <c r="E33" s="31">
        <f t="shared" si="5"/>
        <v>0</v>
      </c>
      <c r="F33" s="31">
        <f t="shared" si="6"/>
        <v>0</v>
      </c>
      <c r="G33" s="153">
        <v>0</v>
      </c>
      <c r="H33" s="159"/>
      <c r="I33" s="140"/>
      <c r="J33" s="140"/>
      <c r="K33" s="156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2"/>
      <c r="X33" s="2"/>
      <c r="Y33" s="156"/>
      <c r="Z33" s="47"/>
      <c r="AA33" s="47"/>
      <c r="AB33" s="47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47"/>
      <c r="AN33" s="157"/>
      <c r="AO33" s="2"/>
    </row>
    <row r="34" spans="1:41" ht="17">
      <c r="A34" s="139" t="s">
        <v>120</v>
      </c>
      <c r="B34" s="7">
        <f t="shared" si="4"/>
        <v>0</v>
      </c>
      <c r="C34" s="115">
        <f>SUMIF(Production!A4:A30,February!A34,Production!F4:F30)</f>
        <v>0</v>
      </c>
      <c r="D34" s="126">
        <f>SUMIF(Production!G3:G30,February!A34,Production!L3:L30)</f>
        <v>0</v>
      </c>
      <c r="E34" s="31">
        <f t="shared" si="5"/>
        <v>0</v>
      </c>
      <c r="F34" s="31">
        <f t="shared" si="6"/>
        <v>0</v>
      </c>
      <c r="G34" s="153">
        <v>0</v>
      </c>
      <c r="H34" s="159"/>
      <c r="I34" s="140"/>
      <c r="J34" s="160"/>
      <c r="K34" s="156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2"/>
      <c r="X34" s="2"/>
      <c r="Y34" s="156"/>
      <c r="Z34" s="47"/>
      <c r="AA34" s="47"/>
      <c r="AB34" s="47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47"/>
      <c r="AN34" s="157"/>
      <c r="AO34" s="2"/>
    </row>
    <row r="35" spans="1:41" ht="17">
      <c r="A35" s="139" t="s">
        <v>42</v>
      </c>
      <c r="B35" s="7">
        <f t="shared" si="4"/>
        <v>3253</v>
      </c>
      <c r="C35" s="115">
        <f>SUMIF(Production!A4:A30,February!A35,Production!F4:F30)</f>
        <v>1800</v>
      </c>
      <c r="D35" s="126">
        <f>SUMIF(Production!G3:G30,February!A35,Production!L3:L30)</f>
        <v>1800</v>
      </c>
      <c r="E35" s="31">
        <f t="shared" si="5"/>
        <v>1800</v>
      </c>
      <c r="F35" s="31">
        <f t="shared" si="6"/>
        <v>-347</v>
      </c>
      <c r="G35" s="153">
        <v>-347</v>
      </c>
      <c r="H35" s="144"/>
      <c r="I35" s="140"/>
      <c r="J35" s="160"/>
      <c r="K35" s="156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47"/>
      <c r="X35" s="2"/>
      <c r="Y35" s="156"/>
      <c r="Z35" s="47"/>
      <c r="AA35" s="47"/>
      <c r="AB35" s="47"/>
      <c r="AC35" s="47"/>
      <c r="AD35" s="47"/>
      <c r="AE35" s="2"/>
      <c r="AF35" s="2"/>
      <c r="AG35" s="2"/>
      <c r="AH35" s="2"/>
      <c r="AI35" s="2"/>
      <c r="AJ35" s="2"/>
      <c r="AK35" s="2"/>
      <c r="AL35" s="2"/>
      <c r="AM35" s="47"/>
      <c r="AN35" s="157"/>
      <c r="AO35" s="2"/>
    </row>
    <row r="36" spans="1:41" ht="17">
      <c r="A36" s="139" t="s">
        <v>50</v>
      </c>
      <c r="B36" s="7">
        <f t="shared" si="4"/>
        <v>0</v>
      </c>
      <c r="C36" s="115">
        <f>SUMIF(Production!A4:A30,February!A36,Production!F4:F30)</f>
        <v>0</v>
      </c>
      <c r="D36" s="126">
        <f>SUMIF(Production!G3:G30,February!A36,Production!L3:L30)</f>
        <v>0</v>
      </c>
      <c r="E36" s="31">
        <f t="shared" si="5"/>
        <v>0</v>
      </c>
      <c r="F36" s="31">
        <f t="shared" si="6"/>
        <v>0</v>
      </c>
      <c r="G36" s="161">
        <v>0</v>
      </c>
      <c r="H36" s="155"/>
      <c r="I36" s="140"/>
      <c r="J36" s="160"/>
      <c r="K36" s="156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47"/>
      <c r="X36" s="2"/>
      <c r="Y36" s="156"/>
      <c r="Z36" s="47"/>
      <c r="AA36" s="47"/>
      <c r="AB36" s="47"/>
      <c r="AC36" s="47"/>
      <c r="AD36" s="47"/>
      <c r="AE36" s="2"/>
      <c r="AF36" s="2"/>
      <c r="AG36" s="2"/>
      <c r="AH36" s="2"/>
      <c r="AI36" s="2"/>
      <c r="AJ36" s="2"/>
      <c r="AK36" s="2"/>
      <c r="AL36" s="2"/>
      <c r="AM36" s="47"/>
      <c r="AN36" s="157"/>
      <c r="AO36" s="2"/>
    </row>
    <row r="37" spans="1:41" ht="17">
      <c r="A37" s="139" t="s">
        <v>121</v>
      </c>
      <c r="B37" s="7">
        <f t="shared" si="4"/>
        <v>0</v>
      </c>
      <c r="C37" s="115">
        <f>SUMIF(Production!A4:A30,February!A37,Production!F4:F30)</f>
        <v>0</v>
      </c>
      <c r="D37" s="126">
        <f>SUMIF(Production!G3:G30,February!A37,Production!L3:L30)</f>
        <v>0</v>
      </c>
      <c r="E37" s="31">
        <f t="shared" si="5"/>
        <v>0</v>
      </c>
      <c r="F37" s="31">
        <f t="shared" si="6"/>
        <v>0</v>
      </c>
      <c r="G37" s="161">
        <v>0</v>
      </c>
      <c r="H37" s="155"/>
      <c r="I37" s="140"/>
      <c r="J37" s="160"/>
      <c r="K37" s="156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47"/>
      <c r="X37" s="2"/>
      <c r="Y37" s="156"/>
      <c r="Z37" s="47"/>
      <c r="AA37" s="47"/>
      <c r="AB37" s="47"/>
      <c r="AC37" s="47"/>
      <c r="AD37" s="47"/>
      <c r="AE37" s="2"/>
      <c r="AF37" s="2"/>
      <c r="AG37" s="2"/>
      <c r="AH37" s="2"/>
      <c r="AI37" s="2"/>
      <c r="AJ37" s="2"/>
      <c r="AK37" s="2"/>
      <c r="AL37" s="2"/>
      <c r="AM37" s="47"/>
      <c r="AN37" s="157"/>
      <c r="AO37" s="2"/>
    </row>
    <row r="38" spans="1:41" ht="17">
      <c r="A38" s="139" t="s">
        <v>117</v>
      </c>
      <c r="B38" s="7">
        <f t="shared" si="4"/>
        <v>1200</v>
      </c>
      <c r="C38" s="115">
        <f>SUMIF(Production!A4:A30,February!A38,Production!F4:F30)</f>
        <v>1200</v>
      </c>
      <c r="D38" s="126">
        <f>SUMIF(Production!G3:G30,February!A38,Production!L3:L30)</f>
        <v>0</v>
      </c>
      <c r="E38" s="31">
        <f t="shared" si="5"/>
        <v>0</v>
      </c>
      <c r="F38" s="31">
        <f t="shared" si="6"/>
        <v>0</v>
      </c>
      <c r="G38" s="161">
        <v>0</v>
      </c>
      <c r="H38" s="155"/>
      <c r="I38" s="140"/>
      <c r="J38" s="160"/>
      <c r="K38" s="156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47"/>
      <c r="X38" s="2"/>
      <c r="Y38" s="156"/>
      <c r="Z38" s="47"/>
      <c r="AA38" s="47"/>
      <c r="AB38" s="47"/>
      <c r="AC38" s="47"/>
      <c r="AD38" s="47"/>
      <c r="AE38" s="2"/>
      <c r="AF38" s="2"/>
      <c r="AG38" s="2"/>
      <c r="AH38" s="2"/>
      <c r="AI38" s="2"/>
      <c r="AJ38" s="2"/>
      <c r="AK38" s="2"/>
      <c r="AL38" s="2"/>
      <c r="AM38" s="47"/>
      <c r="AN38" s="157"/>
      <c r="AO38" s="2"/>
    </row>
    <row r="39" spans="1:41" ht="17">
      <c r="A39" s="139" t="s">
        <v>58</v>
      </c>
      <c r="B39" s="7">
        <f t="shared" si="4"/>
        <v>10</v>
      </c>
      <c r="C39" s="115">
        <f>SUMIF(Production!A4:A30,February!A39,Production!F4:F30)</f>
        <v>0</v>
      </c>
      <c r="D39" s="126">
        <f>SUMIF(Production!G3:G30,February!A39,Production!L3:L30)</f>
        <v>0</v>
      </c>
      <c r="E39" s="31">
        <f t="shared" si="5"/>
        <v>0</v>
      </c>
      <c r="F39" s="31">
        <f t="shared" si="6"/>
        <v>10</v>
      </c>
      <c r="G39" s="161">
        <v>10</v>
      </c>
      <c r="H39" s="155"/>
      <c r="I39" s="140"/>
      <c r="J39" s="160"/>
      <c r="K39" s="156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47"/>
      <c r="X39" s="2"/>
      <c r="Y39" s="156"/>
      <c r="Z39" s="47"/>
      <c r="AA39" s="47"/>
      <c r="AB39" s="47"/>
      <c r="AC39" s="47"/>
      <c r="AD39" s="47"/>
      <c r="AE39" s="2"/>
      <c r="AF39" s="2"/>
      <c r="AG39" s="2"/>
      <c r="AH39" s="2"/>
      <c r="AI39" s="2"/>
      <c r="AJ39" s="2"/>
      <c r="AK39" s="2"/>
      <c r="AL39" s="2"/>
      <c r="AM39" s="47"/>
      <c r="AN39" s="157"/>
      <c r="AO39" s="2"/>
    </row>
    <row r="40" spans="1:41" ht="17">
      <c r="A40" s="139" t="s">
        <v>41</v>
      </c>
      <c r="B40" s="7">
        <f t="shared" si="4"/>
        <v>0</v>
      </c>
      <c r="C40" s="115">
        <f>SUMIF(Production!A4:A30,February!A40,Production!F4:F30)</f>
        <v>0</v>
      </c>
      <c r="D40" s="126">
        <f>SUMIF(Production!G3:G30,February!A40,Production!L3:L30)</f>
        <v>0</v>
      </c>
      <c r="E40" s="31">
        <f t="shared" si="5"/>
        <v>0</v>
      </c>
      <c r="F40" s="31">
        <f t="shared" si="6"/>
        <v>0</v>
      </c>
      <c r="G40" s="161">
        <v>0</v>
      </c>
      <c r="H40" s="155"/>
      <c r="I40" s="140"/>
      <c r="J40" s="160"/>
      <c r="K40" s="156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47"/>
      <c r="X40" s="2"/>
      <c r="Y40" s="156"/>
      <c r="Z40" s="47"/>
      <c r="AA40" s="47"/>
      <c r="AB40" s="47"/>
      <c r="AC40" s="47"/>
      <c r="AD40" s="47"/>
      <c r="AE40" s="2"/>
      <c r="AF40" s="2"/>
      <c r="AG40" s="2"/>
      <c r="AH40" s="2"/>
      <c r="AI40" s="2"/>
      <c r="AJ40" s="2"/>
      <c r="AK40" s="2"/>
      <c r="AL40" s="2"/>
      <c r="AM40" s="47"/>
      <c r="AN40" s="157"/>
      <c r="AO40" s="2"/>
    </row>
    <row r="41" spans="1:41" ht="17">
      <c r="A41" s="139" t="s">
        <v>88</v>
      </c>
      <c r="B41" s="7">
        <f t="shared" si="4"/>
        <v>0</v>
      </c>
      <c r="C41" s="115">
        <f>SUMIF(Production!A4:A30,February!A41,Production!F4:F30)</f>
        <v>0</v>
      </c>
      <c r="D41" s="126">
        <f>SUMIF(Production!G3:G30,February!A41,Production!L3:L30)</f>
        <v>0</v>
      </c>
      <c r="E41" s="31">
        <f t="shared" si="5"/>
        <v>0</v>
      </c>
      <c r="F41" s="31">
        <f t="shared" si="6"/>
        <v>0</v>
      </c>
      <c r="G41" s="161">
        <v>0</v>
      </c>
      <c r="H41" s="155"/>
      <c r="I41" s="140"/>
      <c r="J41" s="160"/>
      <c r="K41" s="156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47"/>
      <c r="X41" s="2"/>
      <c r="Y41" s="156"/>
      <c r="Z41" s="47"/>
      <c r="AA41" s="47"/>
      <c r="AB41" s="47"/>
      <c r="AC41" s="47"/>
      <c r="AD41" s="47"/>
      <c r="AE41" s="2"/>
      <c r="AF41" s="2"/>
      <c r="AG41" s="2"/>
      <c r="AH41" s="2"/>
      <c r="AI41" s="2"/>
      <c r="AJ41" s="2"/>
      <c r="AK41" s="2"/>
      <c r="AL41" s="2"/>
      <c r="AM41" s="47"/>
      <c r="AN41" s="157"/>
      <c r="AO41" s="2"/>
    </row>
    <row r="42" spans="1:41" ht="17">
      <c r="A42" s="139" t="s">
        <v>89</v>
      </c>
      <c r="B42" s="7">
        <f t="shared" si="4"/>
        <v>7500</v>
      </c>
      <c r="C42" s="115">
        <f>SUMIF(Production!A4:A30,February!A42,Production!F4:F30)</f>
        <v>4295</v>
      </c>
      <c r="D42" s="126">
        <f>SUMIF(Production!G3:G30,February!A42,Production!L3:L30)</f>
        <v>3205</v>
      </c>
      <c r="E42" s="31">
        <f t="shared" si="5"/>
        <v>0</v>
      </c>
      <c r="F42" s="31">
        <f t="shared" si="6"/>
        <v>0</v>
      </c>
      <c r="G42" s="161">
        <v>0</v>
      </c>
      <c r="H42" s="155"/>
      <c r="I42" s="140"/>
      <c r="J42" s="160"/>
      <c r="K42" s="156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47"/>
      <c r="X42" s="2"/>
      <c r="Y42" s="156"/>
      <c r="Z42" s="47"/>
      <c r="AA42" s="47"/>
      <c r="AB42" s="47"/>
      <c r="AC42" s="47"/>
      <c r="AD42" s="47"/>
      <c r="AE42" s="2"/>
      <c r="AF42" s="2"/>
      <c r="AG42" s="2"/>
      <c r="AH42" s="2"/>
      <c r="AI42" s="2"/>
      <c r="AJ42" s="2"/>
      <c r="AK42" s="2"/>
      <c r="AL42" s="2"/>
      <c r="AM42" s="47"/>
      <c r="AN42" s="157"/>
      <c r="AO42" s="2"/>
    </row>
    <row r="43" spans="1:41" ht="17">
      <c r="A43" s="139" t="s">
        <v>90</v>
      </c>
      <c r="B43" s="7">
        <f t="shared" si="4"/>
        <v>0</v>
      </c>
      <c r="C43" s="115">
        <f>SUMIF(Production!A4:A30,February!A43,Production!F4:F30)</f>
        <v>0</v>
      </c>
      <c r="D43" s="126">
        <f>SUMIF(Production!G3:G30,February!A43,Production!L3:L30)</f>
        <v>0</v>
      </c>
      <c r="E43" s="31">
        <f t="shared" si="5"/>
        <v>0</v>
      </c>
      <c r="F43" s="31">
        <f t="shared" si="6"/>
        <v>0</v>
      </c>
      <c r="G43" s="161">
        <v>0</v>
      </c>
      <c r="H43" s="155"/>
      <c r="I43" s="140"/>
      <c r="J43" s="160"/>
      <c r="K43" s="156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47"/>
      <c r="X43" s="2"/>
      <c r="Y43" s="156"/>
      <c r="Z43" s="47"/>
      <c r="AA43" s="47"/>
      <c r="AB43" s="47"/>
      <c r="AC43" s="47"/>
      <c r="AD43" s="47"/>
      <c r="AE43" s="2"/>
      <c r="AF43" s="2"/>
      <c r="AG43" s="2"/>
      <c r="AH43" s="2"/>
      <c r="AI43" s="2"/>
      <c r="AJ43" s="2"/>
      <c r="AK43" s="2"/>
      <c r="AL43" s="2"/>
      <c r="AM43" s="47"/>
      <c r="AN43" s="157"/>
      <c r="AO43" s="2"/>
    </row>
    <row r="44" spans="1:41" ht="17">
      <c r="A44" s="139" t="s">
        <v>123</v>
      </c>
      <c r="B44" s="7">
        <f t="shared" si="4"/>
        <v>58</v>
      </c>
      <c r="C44" s="115">
        <f>SUMIF(Production!A4:A30,February!A44,Production!F4:F30)</f>
        <v>0</v>
      </c>
      <c r="D44" s="126">
        <f>SUMIF(Production!G3:G30,February!A44,Production!L3:L30)</f>
        <v>0</v>
      </c>
      <c r="E44" s="31">
        <f t="shared" si="5"/>
        <v>0</v>
      </c>
      <c r="F44" s="31">
        <f t="shared" si="6"/>
        <v>58</v>
      </c>
      <c r="G44" s="161">
        <v>58</v>
      </c>
      <c r="H44" s="155"/>
      <c r="I44" s="140"/>
      <c r="J44" s="160"/>
      <c r="K44" s="156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47"/>
      <c r="X44" s="2"/>
      <c r="Y44" s="156"/>
      <c r="Z44" s="47"/>
      <c r="AA44" s="47"/>
      <c r="AB44" s="47"/>
      <c r="AC44" s="47"/>
      <c r="AD44" s="47"/>
      <c r="AE44" s="2"/>
      <c r="AF44" s="2"/>
      <c r="AG44" s="2"/>
      <c r="AH44" s="2"/>
      <c r="AI44" s="2"/>
      <c r="AJ44" s="2"/>
      <c r="AK44" s="2"/>
      <c r="AL44" s="2"/>
      <c r="AM44" s="47"/>
      <c r="AN44" s="157"/>
      <c r="AO44" s="2"/>
    </row>
    <row r="45" spans="1:41" ht="17">
      <c r="A45" s="139" t="s">
        <v>124</v>
      </c>
      <c r="B45" s="194"/>
      <c r="C45" s="115"/>
      <c r="D45" s="126"/>
      <c r="E45" s="31"/>
      <c r="F45" s="31"/>
      <c r="G45" s="161"/>
      <c r="H45" s="155"/>
      <c r="I45" s="140"/>
      <c r="J45" s="160"/>
      <c r="K45" s="156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47"/>
      <c r="X45" s="2"/>
      <c r="Y45" s="156"/>
      <c r="Z45" s="47"/>
      <c r="AA45" s="47"/>
      <c r="AB45" s="47"/>
      <c r="AC45" s="47"/>
      <c r="AD45" s="47"/>
      <c r="AE45" s="2"/>
      <c r="AF45" s="2"/>
      <c r="AG45" s="2"/>
      <c r="AH45" s="2"/>
      <c r="AI45" s="2"/>
      <c r="AJ45" s="2"/>
      <c r="AK45" s="2"/>
      <c r="AL45" s="2"/>
      <c r="AM45" s="47"/>
      <c r="AN45" s="157"/>
      <c r="AO45" s="2"/>
    </row>
    <row r="46" spans="1:41" ht="17">
      <c r="A46" s="139" t="s">
        <v>131</v>
      </c>
      <c r="B46" s="161">
        <v>0</v>
      </c>
      <c r="C46" s="115">
        <f>SUMIF(Production!A4:A30,February!A46,Production!F4:F30)</f>
        <v>0</v>
      </c>
      <c r="D46" s="126">
        <f>SUMIF(Production!G3:G30,February!A46,Production!L3:L30)</f>
        <v>0</v>
      </c>
      <c r="E46" s="31">
        <f>I22-C46-D46</f>
        <v>0</v>
      </c>
      <c r="F46" s="31">
        <f t="shared" si="6"/>
        <v>0</v>
      </c>
      <c r="G46" s="161">
        <v>0</v>
      </c>
      <c r="H46" s="155"/>
      <c r="I46" s="140"/>
      <c r="J46" s="162"/>
      <c r="K46" s="156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47"/>
      <c r="X46" s="2"/>
      <c r="Y46" s="156"/>
      <c r="Z46" s="47"/>
      <c r="AA46" s="47"/>
      <c r="AB46" s="47"/>
      <c r="AC46" s="2"/>
      <c r="AD46" s="47"/>
      <c r="AE46" s="2"/>
      <c r="AF46" s="2"/>
      <c r="AG46" s="2"/>
      <c r="AH46" s="2"/>
      <c r="AI46" s="2"/>
      <c r="AJ46" s="2"/>
      <c r="AK46" s="2"/>
      <c r="AL46" s="2"/>
      <c r="AM46" s="47"/>
      <c r="AN46" s="157"/>
      <c r="AO46" s="2"/>
    </row>
    <row r="47" spans="1:41" ht="17">
      <c r="A47" s="139" t="s">
        <v>133</v>
      </c>
      <c r="B47" s="161"/>
      <c r="C47" s="115"/>
      <c r="D47" s="126"/>
      <c r="E47" s="31"/>
      <c r="F47" s="31"/>
      <c r="G47" s="161"/>
      <c r="H47" s="155"/>
      <c r="I47" s="140"/>
      <c r="J47" s="162"/>
      <c r="K47" s="156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47"/>
      <c r="X47" s="2"/>
      <c r="Y47" s="156"/>
      <c r="Z47" s="47"/>
      <c r="AA47" s="47"/>
      <c r="AB47" s="47"/>
      <c r="AC47" s="2"/>
      <c r="AD47" s="47"/>
      <c r="AE47" s="2"/>
      <c r="AF47" s="2"/>
      <c r="AG47" s="2"/>
      <c r="AH47" s="2"/>
      <c r="AI47" s="2"/>
      <c r="AJ47" s="2"/>
      <c r="AK47" s="2"/>
      <c r="AL47" s="2"/>
      <c r="AM47" s="47"/>
      <c r="AN47" s="157"/>
      <c r="AO47" s="2"/>
    </row>
    <row r="48" spans="1:41" ht="17">
      <c r="A48" s="139"/>
      <c r="B48" s="161"/>
      <c r="C48" s="115"/>
      <c r="D48" s="126"/>
      <c r="E48" s="31"/>
      <c r="F48" s="31"/>
      <c r="G48" s="161"/>
      <c r="H48" s="155"/>
      <c r="I48" s="140"/>
      <c r="J48" s="162"/>
      <c r="K48" s="156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47"/>
      <c r="X48" s="2"/>
      <c r="Y48" s="156"/>
      <c r="Z48" s="47"/>
      <c r="AA48" s="47"/>
      <c r="AB48" s="47"/>
      <c r="AC48" s="2"/>
      <c r="AD48" s="47"/>
      <c r="AE48" s="2"/>
      <c r="AF48" s="2"/>
      <c r="AG48" s="2"/>
      <c r="AH48" s="2"/>
      <c r="AI48" s="2"/>
      <c r="AJ48" s="2"/>
      <c r="AK48" s="2"/>
      <c r="AL48" s="2"/>
      <c r="AM48" s="47"/>
      <c r="AN48" s="157"/>
      <c r="AO48" s="2"/>
    </row>
    <row r="49" spans="1:41" ht="17">
      <c r="A49" s="139"/>
      <c r="B49" s="161"/>
      <c r="C49" s="115"/>
      <c r="D49" s="126"/>
      <c r="E49" s="31"/>
      <c r="F49" s="31"/>
      <c r="G49" s="161"/>
      <c r="H49" s="155"/>
      <c r="I49" s="140"/>
      <c r="J49" s="162"/>
      <c r="K49" s="156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47"/>
      <c r="X49" s="2"/>
      <c r="Y49" s="156"/>
      <c r="Z49" s="47"/>
      <c r="AA49" s="47"/>
      <c r="AB49" s="47"/>
      <c r="AC49" s="2"/>
      <c r="AD49" s="47"/>
      <c r="AE49" s="2"/>
      <c r="AF49" s="2"/>
      <c r="AG49" s="2"/>
      <c r="AH49" s="2"/>
      <c r="AI49" s="2"/>
      <c r="AJ49" s="2"/>
      <c r="AK49" s="2"/>
      <c r="AL49" s="2"/>
      <c r="AM49" s="47"/>
      <c r="AN49" s="157"/>
      <c r="AO49" s="2"/>
    </row>
    <row r="50" spans="1:41" ht="17">
      <c r="A50" s="163" t="s">
        <v>7</v>
      </c>
      <c r="B50" s="40">
        <f t="shared" ref="B50:G50" si="7">SUM(B31:B46)</f>
        <v>18021</v>
      </c>
      <c r="C50" s="41">
        <f t="shared" si="7"/>
        <v>8495</v>
      </c>
      <c r="D50" s="40">
        <f t="shared" si="7"/>
        <v>7405</v>
      </c>
      <c r="E50" s="99">
        <f t="shared" si="7"/>
        <v>4200</v>
      </c>
      <c r="F50" s="42">
        <f t="shared" si="7"/>
        <v>2121</v>
      </c>
      <c r="G50" s="42">
        <f t="shared" si="7"/>
        <v>2121</v>
      </c>
      <c r="H50" s="140"/>
      <c r="I50" s="69">
        <f>G50-J26</f>
        <v>4200</v>
      </c>
      <c r="J50" s="162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64"/>
      <c r="X50" s="100"/>
      <c r="Y50" s="100"/>
      <c r="Z50" s="100"/>
      <c r="AA50" s="100"/>
      <c r="AB50" s="100"/>
      <c r="AC50" s="100"/>
      <c r="AD50" s="156"/>
      <c r="AE50" s="156"/>
      <c r="AF50" s="156"/>
      <c r="AG50" s="156"/>
      <c r="AH50" s="156"/>
      <c r="AI50" s="156"/>
      <c r="AJ50" s="156"/>
      <c r="AK50" s="156"/>
      <c r="AL50" s="156"/>
      <c r="AM50" s="157"/>
      <c r="AN50" s="47"/>
      <c r="AO50" s="1"/>
    </row>
    <row r="51" spans="1:41" ht="17">
      <c r="A51" s="124"/>
      <c r="B51" s="124"/>
      <c r="C51" s="124"/>
      <c r="D51" s="124"/>
      <c r="E51" s="165"/>
      <c r="F51" s="144"/>
      <c r="G51" s="155"/>
      <c r="H51" s="143"/>
      <c r="I51" s="162"/>
      <c r="J51" s="16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47"/>
      <c r="Z51" s="47"/>
      <c r="AA51" s="47"/>
      <c r="AB51" s="47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ht="17">
      <c r="A52" s="49" t="s">
        <v>17</v>
      </c>
      <c r="B52" s="48"/>
      <c r="C52" s="37"/>
      <c r="D52" s="87"/>
      <c r="E52" s="88"/>
      <c r="F52" s="155"/>
      <c r="G52" s="126"/>
      <c r="H52" s="166"/>
      <c r="I52" s="167"/>
      <c r="J52" s="16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47"/>
      <c r="X52" s="2"/>
      <c r="Y52" s="2"/>
      <c r="Z52" s="2"/>
      <c r="AA52" s="47"/>
      <c r="AB52" s="47"/>
      <c r="AC52" s="2"/>
      <c r="AD52" s="51"/>
      <c r="AE52" s="2"/>
      <c r="AF52" s="2"/>
      <c r="AG52" s="2"/>
      <c r="AH52" s="2"/>
      <c r="AI52" s="47"/>
      <c r="AJ52" s="2"/>
      <c r="AK52" s="2"/>
      <c r="AL52" s="2"/>
      <c r="AM52" s="1"/>
      <c r="AN52" s="1"/>
      <c r="AO52" s="1"/>
    </row>
    <row r="53" spans="1:41" ht="17">
      <c r="A53" s="8"/>
      <c r="B53" s="176"/>
      <c r="C53" s="177" t="s">
        <v>18</v>
      </c>
      <c r="D53" s="177" t="s">
        <v>19</v>
      </c>
      <c r="E53" s="177" t="s">
        <v>20</v>
      </c>
      <c r="F53" s="146"/>
      <c r="G53" s="126"/>
      <c r="H53" s="124"/>
      <c r="I53" s="162"/>
      <c r="J53" s="16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47"/>
      <c r="X53" s="2"/>
      <c r="Y53" s="47"/>
      <c r="Z53" s="47"/>
      <c r="AA53" s="2"/>
      <c r="AB53" s="2"/>
      <c r="AC53" s="2"/>
      <c r="AD53" s="2"/>
      <c r="AE53" s="2"/>
      <c r="AF53" s="2"/>
      <c r="AG53" s="2"/>
      <c r="AH53" s="2"/>
      <c r="AI53" s="168"/>
      <c r="AJ53" s="2"/>
      <c r="AK53" s="2"/>
      <c r="AL53" s="2"/>
      <c r="AM53" s="2"/>
      <c r="AN53" s="2"/>
      <c r="AO53" s="2"/>
    </row>
    <row r="54" spans="1:41" ht="17">
      <c r="A54" s="67" t="s">
        <v>21</v>
      </c>
      <c r="B54" s="177" t="s">
        <v>48</v>
      </c>
      <c r="C54" s="178" t="s">
        <v>53</v>
      </c>
      <c r="D54" s="178" t="s">
        <v>53</v>
      </c>
      <c r="E54" s="178" t="s">
        <v>53</v>
      </c>
      <c r="F54" s="146"/>
      <c r="G54" s="126"/>
      <c r="H54" s="169"/>
      <c r="I54" s="170"/>
      <c r="J54" s="144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47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ht="17">
      <c r="A55" s="117" t="s">
        <v>115</v>
      </c>
      <c r="B55" s="119">
        <v>109</v>
      </c>
      <c r="C55" s="119">
        <v>1200</v>
      </c>
      <c r="D55" s="120">
        <v>1200</v>
      </c>
      <c r="E55" s="173">
        <f t="shared" ref="E55:E60" si="8">C55-D55</f>
        <v>0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ht="17">
      <c r="A56" s="117" t="s">
        <v>89</v>
      </c>
      <c r="B56" s="119">
        <v>111</v>
      </c>
      <c r="C56" s="119">
        <v>2500</v>
      </c>
      <c r="D56" s="120">
        <v>3205</v>
      </c>
      <c r="E56" s="173">
        <f t="shared" si="8"/>
        <v>-705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ht="17">
      <c r="A57" s="117" t="s">
        <v>116</v>
      </c>
      <c r="B57" s="119">
        <v>112</v>
      </c>
      <c r="C57" s="119">
        <v>1200</v>
      </c>
      <c r="D57" s="120"/>
      <c r="E57" s="173">
        <f t="shared" si="8"/>
        <v>1200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ht="17">
      <c r="A58" s="117" t="s">
        <v>115</v>
      </c>
      <c r="B58" s="119">
        <v>113</v>
      </c>
      <c r="C58" s="119">
        <v>1200</v>
      </c>
      <c r="D58" s="120"/>
      <c r="E58" s="173">
        <f t="shared" si="8"/>
        <v>1200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ht="17">
      <c r="A59" s="117" t="s">
        <v>42</v>
      </c>
      <c r="B59" s="119">
        <v>114</v>
      </c>
      <c r="C59" s="119">
        <v>1800</v>
      </c>
      <c r="D59" s="120">
        <v>1800</v>
      </c>
      <c r="E59" s="173">
        <f t="shared" si="8"/>
        <v>0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ht="17">
      <c r="A60" s="117" t="s">
        <v>115</v>
      </c>
      <c r="B60" s="119">
        <v>108</v>
      </c>
      <c r="C60" s="119">
        <v>0</v>
      </c>
      <c r="D60" s="120">
        <v>1200</v>
      </c>
      <c r="E60" s="173">
        <f t="shared" si="8"/>
        <v>-1200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ht="17">
      <c r="A61" s="139"/>
      <c r="B61" s="175"/>
      <c r="C61" s="179"/>
      <c r="D61" s="179"/>
      <c r="E61" s="179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ht="18" thickBot="1">
      <c r="A62" s="2"/>
      <c r="B62" s="175" t="s">
        <v>122</v>
      </c>
      <c r="C62" s="180">
        <f>SUM(C55:C61)</f>
        <v>7900</v>
      </c>
      <c r="D62" s="180">
        <f>SUM(D55:D61)</f>
        <v>7405</v>
      </c>
      <c r="E62" s="180">
        <f>SUM(E55:E61)</f>
        <v>495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ht="18" thickTop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ht="17">
      <c r="A64" s="2"/>
      <c r="B64" s="2"/>
      <c r="C64" s="17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ht="17">
      <c r="A65" s="2"/>
      <c r="B65" s="2"/>
      <c r="C65" s="51"/>
      <c r="D65" s="2"/>
      <c r="E65" s="5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ht="17">
      <c r="A66" s="2"/>
      <c r="B66" s="2"/>
      <c r="C66" s="17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ht="17">
      <c r="A67" s="2"/>
      <c r="B67" s="2"/>
      <c r="C67" s="17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ht="17">
      <c r="A68" s="2"/>
      <c r="B68" s="2"/>
      <c r="C68" s="171"/>
      <c r="D68" s="2"/>
      <c r="E68" s="5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ht="17">
      <c r="A69" s="2"/>
      <c r="B69" s="2"/>
      <c r="C69" s="17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ht="17">
      <c r="A70" s="2"/>
      <c r="B70" s="2"/>
      <c r="C70" s="171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ht="17">
      <c r="A71" s="2"/>
      <c r="B71" s="2"/>
      <c r="C71" s="17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ht="17">
      <c r="A72" s="2"/>
      <c r="B72" s="2"/>
      <c r="C72" s="17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ht="17">
      <c r="A73" s="2"/>
      <c r="B73" s="2"/>
      <c r="C73" s="171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ht="17">
      <c r="A74" s="2"/>
      <c r="B74" s="2"/>
      <c r="C74" s="171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ht="17">
      <c r="A75" s="2"/>
      <c r="B75" s="2"/>
      <c r="C75" s="171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ht="17">
      <c r="A76" s="2"/>
      <c r="B76" s="2"/>
      <c r="C76" s="171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ht="17">
      <c r="A77" s="2"/>
      <c r="B77" s="2"/>
      <c r="C77" s="171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ht="17">
      <c r="A78" s="2"/>
      <c r="B78" s="2"/>
      <c r="C78" s="171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ht="17">
      <c r="A79" s="2"/>
      <c r="B79" s="2"/>
      <c r="C79" s="171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ht="17">
      <c r="A80" s="2"/>
      <c r="B80" s="2"/>
      <c r="C80" s="171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ht="17">
      <c r="A81" s="2"/>
      <c r="B81" s="2"/>
      <c r="C81" s="17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ht="17">
      <c r="A82" s="2"/>
      <c r="B82" s="2"/>
      <c r="C82" s="17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ht="17">
      <c r="A83" s="2"/>
      <c r="B83" s="2"/>
      <c r="C83" s="17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ht="17">
      <c r="A84" s="2"/>
      <c r="B84" s="2"/>
      <c r="C84" s="17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ht="17">
      <c r="A85" s="2"/>
      <c r="B85" s="2"/>
      <c r="C85" s="17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ht="17">
      <c r="A86" s="2"/>
      <c r="B86" s="2"/>
      <c r="C86" s="17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ht="17">
      <c r="A87" s="2"/>
      <c r="B87" s="2"/>
      <c r="C87" s="17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ht="17">
      <c r="A88" s="2"/>
      <c r="B88" s="2"/>
      <c r="C88" s="17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ht="17">
      <c r="A89" s="2"/>
      <c r="B89" s="2"/>
      <c r="C89" s="17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ht="17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ht="17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ht="17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ht="17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ht="17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ht="17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</sheetData>
  <sheetProtection password="F590" sheet="1" objects="1" scenarios="1"/>
  <phoneticPr fontId="6" type="noConversion"/>
  <pageMargins left="0.75000000000000011" right="0.75000000000000011" top="1" bottom="1" header="0.5" footer="0.5"/>
  <pageSetup scale="48" orientation="landscape" horizontalDpi="4294967292" verticalDpi="4294967292"/>
  <extLst>
    <ext xmlns:mx="http://schemas.microsoft.com/office/mac/excel/2008/main" uri="{64002731-A6B0-56B0-2670-7721B7C09600}">
      <mx:PLV Mode="0" OnePage="0" WScale="46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O97"/>
  <sheetViews>
    <sheetView topLeftCell="A2" workbookViewId="0">
      <selection activeCell="A34" sqref="A34"/>
    </sheetView>
  </sheetViews>
  <sheetFormatPr baseColWidth="10" defaultColWidth="11.5" defaultRowHeight="12" x14ac:dyDescent="0"/>
  <cols>
    <col min="1" max="1" width="34.83203125" bestFit="1" customWidth="1"/>
    <col min="2" max="2" width="17.83203125" bestFit="1" customWidth="1"/>
    <col min="3" max="3" width="17.33203125" bestFit="1" customWidth="1"/>
    <col min="4" max="4" width="18" bestFit="1" customWidth="1"/>
    <col min="5" max="5" width="17.33203125" bestFit="1" customWidth="1"/>
    <col min="6" max="7" width="16.1640625" bestFit="1" customWidth="1"/>
    <col min="8" max="8" width="17.83203125" bestFit="1" customWidth="1"/>
    <col min="9" max="9" width="19" customWidth="1"/>
    <col min="10" max="10" width="16.1640625" bestFit="1" customWidth="1"/>
  </cols>
  <sheetData>
    <row r="1" spans="1:41" ht="17">
      <c r="A1" s="1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7">
      <c r="A2" s="1" t="s">
        <v>0</v>
      </c>
      <c r="B2" s="124"/>
      <c r="C2" s="125">
        <v>41361</v>
      </c>
      <c r="D2" s="124"/>
      <c r="E2" s="124"/>
      <c r="F2" s="2"/>
      <c r="G2" s="124"/>
      <c r="H2" s="124"/>
      <c r="I2" s="124"/>
      <c r="J2" s="12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17">
      <c r="A3" s="2"/>
      <c r="B3" s="124"/>
      <c r="C3" s="126"/>
      <c r="D3" s="124"/>
      <c r="E3" s="124"/>
      <c r="F3" s="124"/>
      <c r="G3" s="124"/>
      <c r="H3" s="124"/>
      <c r="I3" s="124"/>
      <c r="J3" s="12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ht="17">
      <c r="A4" s="1" t="s">
        <v>1</v>
      </c>
      <c r="B4" s="124"/>
      <c r="C4" s="124"/>
      <c r="D4" s="124"/>
      <c r="E4" s="124"/>
      <c r="F4" s="124"/>
      <c r="G4" s="124"/>
      <c r="H4" s="124"/>
      <c r="I4" s="124"/>
      <c r="J4" s="124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17">
      <c r="A5" s="127"/>
      <c r="B5" s="128" t="s">
        <v>2</v>
      </c>
      <c r="C5" s="129" t="s">
        <v>3</v>
      </c>
      <c r="D5" s="129" t="s">
        <v>4</v>
      </c>
      <c r="E5" s="130" t="s">
        <v>113</v>
      </c>
      <c r="F5" s="128" t="s">
        <v>110</v>
      </c>
      <c r="G5" s="129" t="s">
        <v>5</v>
      </c>
      <c r="H5" s="130" t="s">
        <v>2</v>
      </c>
      <c r="I5" s="128" t="s">
        <v>3</v>
      </c>
      <c r="J5" s="129" t="s">
        <v>4</v>
      </c>
      <c r="K5" s="100"/>
      <c r="L5" s="10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 spans="1:41" ht="17">
      <c r="A6" s="131" t="s">
        <v>27</v>
      </c>
      <c r="B6" s="132">
        <v>41333</v>
      </c>
      <c r="C6" s="132">
        <v>41333</v>
      </c>
      <c r="D6" s="134"/>
      <c r="E6" s="135" t="s">
        <v>96</v>
      </c>
      <c r="F6" s="136" t="s">
        <v>96</v>
      </c>
      <c r="G6" s="134"/>
      <c r="H6" s="137" t="s">
        <v>6</v>
      </c>
      <c r="I6" s="138" t="s">
        <v>6</v>
      </c>
      <c r="J6" s="134" t="s">
        <v>6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41" ht="17">
      <c r="A7" s="101" t="s">
        <v>116</v>
      </c>
      <c r="B7" s="126">
        <f>February!H7</f>
        <v>2400</v>
      </c>
      <c r="C7" s="140">
        <f>February!I7</f>
        <v>2400</v>
      </c>
      <c r="D7" s="126">
        <v>0</v>
      </c>
      <c r="E7" s="22">
        <f>SUMIF(Production!M3:M30,March!A7,Production!P3:P30)</f>
        <v>0</v>
      </c>
      <c r="F7" s="22">
        <f>SUMIF(Production!M3:M30,March!A7,Production!Q3:Q30)</f>
        <v>0</v>
      </c>
      <c r="G7" s="124"/>
      <c r="H7" s="4">
        <f>B7+F7</f>
        <v>2400</v>
      </c>
      <c r="I7" s="102">
        <f>C7+E7</f>
        <v>2400</v>
      </c>
      <c r="J7" s="110">
        <f>H7-I7+G7</f>
        <v>0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spans="1:41" ht="17">
      <c r="A8" s="101" t="s">
        <v>115</v>
      </c>
      <c r="B8" s="126">
        <f>February!H8</f>
        <v>3600</v>
      </c>
      <c r="C8" s="140">
        <f>February!I8</f>
        <v>3600</v>
      </c>
      <c r="D8" s="126">
        <v>0</v>
      </c>
      <c r="E8" s="22">
        <f>SUMIF(Production!M3:M30,March!A8,Production!P3:P30)</f>
        <v>1200</v>
      </c>
      <c r="F8" s="22">
        <f>SUMIF(Production!M3:M30,March!A8,Production!Q3:Q30)</f>
        <v>1200</v>
      </c>
      <c r="G8" s="126"/>
      <c r="H8" s="4">
        <f t="shared" ref="H8:H21" si="0">B8+F8</f>
        <v>4800</v>
      </c>
      <c r="I8" s="102">
        <f t="shared" ref="I8:I21" si="1">C8+E8</f>
        <v>4800</v>
      </c>
      <c r="J8" s="110">
        <f t="shared" ref="J8:J21" si="2">H8-I8+G8</f>
        <v>0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41" ht="17">
      <c r="A9" s="101" t="s">
        <v>119</v>
      </c>
      <c r="B9" s="126">
        <f>February!H9</f>
        <v>0</v>
      </c>
      <c r="C9" s="140">
        <f>February!I9</f>
        <v>0</v>
      </c>
      <c r="D9" s="126">
        <v>0</v>
      </c>
      <c r="E9" s="22">
        <f>SUMIF(Production!M3:M30,March!A9,Production!P3:P30)</f>
        <v>1200</v>
      </c>
      <c r="F9" s="22">
        <f>SUMIF(Production!M3:M30,March!A9,Production!Q3:Q30)</f>
        <v>1200</v>
      </c>
      <c r="G9" s="126"/>
      <c r="H9" s="4">
        <f t="shared" si="0"/>
        <v>1200</v>
      </c>
      <c r="I9" s="102">
        <f t="shared" si="1"/>
        <v>1200</v>
      </c>
      <c r="J9" s="110">
        <f t="shared" si="2"/>
        <v>0</v>
      </c>
      <c r="K9" s="2"/>
      <c r="L9" s="1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ht="17">
      <c r="A10" s="101" t="s">
        <v>120</v>
      </c>
      <c r="B10" s="126">
        <f>February!H10</f>
        <v>0</v>
      </c>
      <c r="C10" s="140">
        <f>February!I10</f>
        <v>0</v>
      </c>
      <c r="D10" s="126">
        <v>0</v>
      </c>
      <c r="E10" s="22">
        <f>SUMIF(Production!M3:M30,March!A10,Production!P3:P30)</f>
        <v>1200</v>
      </c>
      <c r="F10" s="22">
        <f>SUMIF(Production!M3:M30,March!A10,Production!Q3:Q30)</f>
        <v>1200</v>
      </c>
      <c r="G10" s="126"/>
      <c r="H10" s="4">
        <f t="shared" si="0"/>
        <v>1200</v>
      </c>
      <c r="I10" s="102">
        <f t="shared" si="1"/>
        <v>1200</v>
      </c>
      <c r="J10" s="110">
        <f t="shared" si="2"/>
        <v>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41" ht="17">
      <c r="A11" s="101" t="s">
        <v>42</v>
      </c>
      <c r="B11" s="126">
        <f>February!H11</f>
        <v>3253</v>
      </c>
      <c r="C11" s="140">
        <f>February!I11</f>
        <v>5400</v>
      </c>
      <c r="D11" s="126">
        <v>0</v>
      </c>
      <c r="E11" s="22">
        <f>SUMIF(Production!M3:M30,March!A11,Production!P3:P30)</f>
        <v>1800</v>
      </c>
      <c r="F11" s="22">
        <f>SUMIF(Production!M3:M30,March!A11,Production!Q3:Q30)</f>
        <v>3947</v>
      </c>
      <c r="G11" s="126"/>
      <c r="H11" s="4">
        <f t="shared" si="0"/>
        <v>7200</v>
      </c>
      <c r="I11" s="102">
        <f t="shared" si="1"/>
        <v>7200</v>
      </c>
      <c r="J11" s="110">
        <f t="shared" si="2"/>
        <v>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17">
      <c r="A12" s="101" t="s">
        <v>50</v>
      </c>
      <c r="B12" s="126">
        <f>February!H12</f>
        <v>0</v>
      </c>
      <c r="C12" s="140">
        <f>February!I12</f>
        <v>0</v>
      </c>
      <c r="D12" s="126">
        <v>0</v>
      </c>
      <c r="E12" s="22">
        <f>SUMIF(Production!M3:M30,March!A12,Production!P3:P30)</f>
        <v>0</v>
      </c>
      <c r="F12" s="22">
        <f>SUMIF(Production!M3:M30,March!A12,Production!Q3:Q30)</f>
        <v>0</v>
      </c>
      <c r="G12" s="126"/>
      <c r="H12" s="4">
        <f t="shared" si="0"/>
        <v>0</v>
      </c>
      <c r="I12" s="102">
        <f t="shared" si="1"/>
        <v>0</v>
      </c>
      <c r="J12" s="110">
        <f t="shared" si="2"/>
        <v>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ht="17">
      <c r="A13" s="101" t="s">
        <v>121</v>
      </c>
      <c r="B13" s="126">
        <f>February!H13</f>
        <v>0</v>
      </c>
      <c r="C13" s="140">
        <f>February!I13</f>
        <v>0</v>
      </c>
      <c r="D13" s="126">
        <v>0</v>
      </c>
      <c r="E13" s="22">
        <f>SUMIF(Production!M3:M30,March!A13,Production!P3:P30)</f>
        <v>0</v>
      </c>
      <c r="F13" s="22">
        <f>SUMIF(Production!M3:M30,March!A13,Production!Q3:Q30)</f>
        <v>0</v>
      </c>
      <c r="G13" s="126"/>
      <c r="H13" s="4">
        <f t="shared" si="0"/>
        <v>0</v>
      </c>
      <c r="I13" s="102">
        <f t="shared" si="1"/>
        <v>0</v>
      </c>
      <c r="J13" s="110">
        <f t="shared" si="2"/>
        <v>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7">
      <c r="A14" s="101" t="s">
        <v>117</v>
      </c>
      <c r="B14" s="126">
        <f>February!H14</f>
        <v>1200</v>
      </c>
      <c r="C14" s="140">
        <f>February!I14</f>
        <v>1200</v>
      </c>
      <c r="D14" s="126">
        <v>0</v>
      </c>
      <c r="E14" s="22">
        <f>SUMIF(Production!M3:M30,March!A14,Production!P3:P30)</f>
        <v>0</v>
      </c>
      <c r="F14" s="22">
        <f>SUMIF(Production!M3:M30,March!A14,Production!Q3:Q30)</f>
        <v>0</v>
      </c>
      <c r="G14" s="126"/>
      <c r="H14" s="4">
        <f t="shared" si="0"/>
        <v>1200</v>
      </c>
      <c r="I14" s="102">
        <f t="shared" si="1"/>
        <v>1200</v>
      </c>
      <c r="J14" s="110">
        <f t="shared" si="2"/>
        <v>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1" ht="17">
      <c r="A15" s="101" t="s">
        <v>58</v>
      </c>
      <c r="B15" s="126">
        <f>February!H15</f>
        <v>10</v>
      </c>
      <c r="C15" s="140">
        <f>February!I15</f>
        <v>0</v>
      </c>
      <c r="D15" s="140">
        <v>0</v>
      </c>
      <c r="E15" s="22">
        <f>SUMIF(Production!M3:M30,March!A15,Production!P3:P30)</f>
        <v>750</v>
      </c>
      <c r="F15" s="22">
        <f>SUMIF(Production!M3:M30,March!A15,Production!Q3:Q30)</f>
        <v>740</v>
      </c>
      <c r="G15" s="126"/>
      <c r="H15" s="4">
        <f t="shared" si="0"/>
        <v>750</v>
      </c>
      <c r="I15" s="102">
        <f t="shared" si="1"/>
        <v>750</v>
      </c>
      <c r="J15" s="110">
        <f t="shared" si="2"/>
        <v>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17">
      <c r="A16" s="101" t="s">
        <v>41</v>
      </c>
      <c r="B16" s="126">
        <f>February!H16</f>
        <v>0</v>
      </c>
      <c r="C16" s="140">
        <f>February!I16</f>
        <v>0</v>
      </c>
      <c r="D16" s="140">
        <v>0</v>
      </c>
      <c r="E16" s="22">
        <f>SUMIF(Production!M3:M30,March!A16,Production!P3:P30)</f>
        <v>0</v>
      </c>
      <c r="F16" s="22">
        <f>SUMIF(Production!M3:M30,March!A16,Production!Q3:Q30)</f>
        <v>0</v>
      </c>
      <c r="G16" s="126"/>
      <c r="H16" s="4">
        <f t="shared" si="0"/>
        <v>0</v>
      </c>
      <c r="I16" s="102">
        <f t="shared" si="1"/>
        <v>0</v>
      </c>
      <c r="J16" s="110">
        <f t="shared" si="2"/>
        <v>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ht="17">
      <c r="A17" s="101" t="s">
        <v>88</v>
      </c>
      <c r="B17" s="126">
        <f>February!H17</f>
        <v>0</v>
      </c>
      <c r="C17" s="140">
        <f>February!I17</f>
        <v>0</v>
      </c>
      <c r="D17" s="140">
        <v>0</v>
      </c>
      <c r="E17" s="22">
        <f>SUMIF(Production!M3:M30,March!A17,Production!P3:P30)</f>
        <v>0</v>
      </c>
      <c r="F17" s="22">
        <f>SUMIF(Production!M3:M30,March!A17,Production!Q3:Q30)</f>
        <v>0</v>
      </c>
      <c r="G17" s="126"/>
      <c r="H17" s="4">
        <f t="shared" si="0"/>
        <v>0</v>
      </c>
      <c r="I17" s="102">
        <f t="shared" si="1"/>
        <v>0</v>
      </c>
      <c r="J17" s="110">
        <f t="shared" si="2"/>
        <v>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ht="17">
      <c r="A18" s="101" t="s">
        <v>89</v>
      </c>
      <c r="B18" s="126">
        <f>February!H18</f>
        <v>7500</v>
      </c>
      <c r="C18" s="140">
        <f>February!I18</f>
        <v>7500</v>
      </c>
      <c r="D18" s="140">
        <v>0</v>
      </c>
      <c r="E18" s="22">
        <f>SUMIF(Production!M3:M30,March!A18,Production!P3:P30)</f>
        <v>2500</v>
      </c>
      <c r="F18" s="182">
        <f>SUMIF(Production!M3:M30,March!A18,Production!Q3:Q30)</f>
        <v>2500</v>
      </c>
      <c r="G18" s="126"/>
      <c r="H18" s="4">
        <f t="shared" si="0"/>
        <v>10000</v>
      </c>
      <c r="I18" s="102">
        <f t="shared" si="1"/>
        <v>10000</v>
      </c>
      <c r="J18" s="110">
        <f t="shared" si="2"/>
        <v>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ht="17">
      <c r="A19" s="101" t="s">
        <v>90</v>
      </c>
      <c r="B19" s="126">
        <f>February!H19</f>
        <v>0</v>
      </c>
      <c r="C19" s="140">
        <f>February!I19</f>
        <v>0</v>
      </c>
      <c r="D19" s="140">
        <v>0</v>
      </c>
      <c r="E19" s="22">
        <f>SUMIF(Production!M3:M30,March!A19,Production!P3:P30)</f>
        <v>0</v>
      </c>
      <c r="F19" s="22">
        <f>SUMIF(Production!M3:M30,March!A19,Production!Q3:Q30)</f>
        <v>0</v>
      </c>
      <c r="G19" s="126"/>
      <c r="H19" s="4">
        <f t="shared" si="0"/>
        <v>0</v>
      </c>
      <c r="I19" s="102">
        <f t="shared" si="1"/>
        <v>0</v>
      </c>
      <c r="J19" s="110">
        <f t="shared" si="2"/>
        <v>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ht="17">
      <c r="A20" s="101" t="s">
        <v>123</v>
      </c>
      <c r="B20" s="126">
        <f>February!H20</f>
        <v>58</v>
      </c>
      <c r="C20" s="140">
        <f>February!I20</f>
        <v>0</v>
      </c>
      <c r="D20" s="140">
        <v>0</v>
      </c>
      <c r="E20" s="22">
        <f>SUMIF(Production!M3:M30,March!A20,Production!P3:P30)</f>
        <v>400</v>
      </c>
      <c r="F20" s="22">
        <f>SUMIF(Production!M3:M30,March!A20,Production!Q3:Q30)</f>
        <v>342</v>
      </c>
      <c r="G20" s="126"/>
      <c r="H20" s="4">
        <f t="shared" si="0"/>
        <v>400</v>
      </c>
      <c r="I20" s="102">
        <f t="shared" si="1"/>
        <v>400</v>
      </c>
      <c r="J20" s="110">
        <f t="shared" si="2"/>
        <v>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ht="17">
      <c r="A21" s="101" t="s">
        <v>124</v>
      </c>
      <c r="B21" s="126">
        <f>February!H22</f>
        <v>0</v>
      </c>
      <c r="C21" s="140">
        <f>February!I22</f>
        <v>0</v>
      </c>
      <c r="D21" s="140">
        <v>0</v>
      </c>
      <c r="E21" s="126">
        <f>SUMIF(Production!M3:M30,March!A21,Production!P3:P30)</f>
        <v>0</v>
      </c>
      <c r="F21" s="126">
        <f>SUMIF(Production!M3:M30,March!A21,Production!Q3:Q30)</f>
        <v>810</v>
      </c>
      <c r="G21" s="126"/>
      <c r="H21" s="4">
        <f t="shared" si="0"/>
        <v>810</v>
      </c>
      <c r="I21" s="102">
        <f t="shared" si="1"/>
        <v>0</v>
      </c>
      <c r="J21" s="110">
        <f t="shared" si="2"/>
        <v>810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ht="17">
      <c r="A22" s="101" t="s">
        <v>131</v>
      </c>
      <c r="B22" s="126"/>
      <c r="C22" s="140"/>
      <c r="D22" s="140"/>
      <c r="E22" s="126"/>
      <c r="F22" s="126"/>
      <c r="G22" s="126"/>
      <c r="H22" s="4"/>
      <c r="I22" s="102"/>
      <c r="J22" s="110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ht="17">
      <c r="A23" s="101" t="s">
        <v>133</v>
      </c>
      <c r="B23" s="126"/>
      <c r="C23" s="140"/>
      <c r="D23" s="140"/>
      <c r="E23" s="126"/>
      <c r="F23" s="126"/>
      <c r="G23" s="126"/>
      <c r="H23" s="4"/>
      <c r="I23" s="102"/>
      <c r="J23" s="110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ht="17">
      <c r="A24" s="101"/>
      <c r="B24" s="126"/>
      <c r="C24" s="140"/>
      <c r="D24" s="140"/>
      <c r="E24" s="126"/>
      <c r="F24" s="97"/>
      <c r="G24" s="126"/>
      <c r="H24" s="126"/>
      <c r="I24" s="140"/>
      <c r="J24" s="141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ht="17">
      <c r="A25" s="101"/>
      <c r="B25" s="126"/>
      <c r="C25" s="140"/>
      <c r="D25" s="140"/>
      <c r="E25" s="126"/>
      <c r="F25" s="97"/>
      <c r="G25" s="126"/>
      <c r="H25" s="126"/>
      <c r="I25" s="140"/>
      <c r="J25" s="14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ht="18" thickBot="1">
      <c r="A26" s="142" t="s">
        <v>7</v>
      </c>
      <c r="B26" s="98">
        <f t="shared" ref="B26:J26" si="3">SUM(B7:B24)</f>
        <v>18021</v>
      </c>
      <c r="C26" s="112">
        <f t="shared" si="3"/>
        <v>20100</v>
      </c>
      <c r="D26" s="112">
        <f t="shared" si="3"/>
        <v>0</v>
      </c>
      <c r="E26" s="98">
        <f t="shared" si="3"/>
        <v>9050</v>
      </c>
      <c r="F26" s="98">
        <f t="shared" si="3"/>
        <v>11939</v>
      </c>
      <c r="G26" s="113">
        <f t="shared" si="3"/>
        <v>0</v>
      </c>
      <c r="H26" s="98">
        <f t="shared" si="3"/>
        <v>29960</v>
      </c>
      <c r="I26" s="112">
        <f t="shared" si="3"/>
        <v>29150</v>
      </c>
      <c r="J26" s="114">
        <f t="shared" si="3"/>
        <v>810</v>
      </c>
      <c r="K26" s="2"/>
      <c r="L26" s="2"/>
      <c r="M26" s="11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51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18" thickTop="1">
      <c r="A27" s="124"/>
      <c r="B27" s="124"/>
      <c r="C27" s="143"/>
      <c r="D27" s="144"/>
      <c r="E27" s="124"/>
      <c r="F27" s="124"/>
      <c r="G27" s="124"/>
      <c r="H27" s="126"/>
      <c r="I27" s="126"/>
      <c r="J27" s="124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ht="17">
      <c r="A28" s="145" t="s">
        <v>8</v>
      </c>
      <c r="B28" s="124"/>
      <c r="C28" s="143"/>
      <c r="D28" s="124"/>
      <c r="E28" s="124"/>
      <c r="F28" s="124"/>
      <c r="G28" s="124"/>
      <c r="H28" s="124"/>
      <c r="I28" s="146"/>
      <c r="J28" s="126"/>
      <c r="K28" s="147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148"/>
      <c r="X28" s="100"/>
      <c r="Y28" s="100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ht="17">
      <c r="A29" s="149"/>
      <c r="B29" s="129" t="s">
        <v>2</v>
      </c>
      <c r="C29" s="129" t="s">
        <v>9</v>
      </c>
      <c r="D29" s="129" t="s">
        <v>10</v>
      </c>
      <c r="E29" s="129" t="s">
        <v>11</v>
      </c>
      <c r="F29" s="129" t="s">
        <v>12</v>
      </c>
      <c r="G29" s="129" t="s">
        <v>13</v>
      </c>
      <c r="H29" s="124"/>
      <c r="I29" s="146"/>
      <c r="J29" s="124"/>
      <c r="K29" s="100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100"/>
      <c r="Y29" s="100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150"/>
      <c r="AN29" s="2"/>
      <c r="AO29" s="2"/>
    </row>
    <row r="30" spans="1:41" ht="17">
      <c r="A30" s="151" t="s">
        <v>27</v>
      </c>
      <c r="B30" s="134" t="s">
        <v>6</v>
      </c>
      <c r="C30" s="134" t="s">
        <v>125</v>
      </c>
      <c r="D30" s="134" t="s">
        <v>14</v>
      </c>
      <c r="E30" s="134" t="s">
        <v>15</v>
      </c>
      <c r="F30" s="134" t="s">
        <v>16</v>
      </c>
      <c r="G30" s="134" t="s">
        <v>16</v>
      </c>
      <c r="H30" s="152"/>
      <c r="I30" s="140"/>
      <c r="J30" s="126"/>
      <c r="K30" s="10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ht="17">
      <c r="A31" s="139" t="s">
        <v>116</v>
      </c>
      <c r="B31" s="7">
        <f t="shared" ref="B31:B47" si="4">H7</f>
        <v>2400</v>
      </c>
      <c r="C31" s="115">
        <f>February!C31+February!D31</f>
        <v>1200</v>
      </c>
      <c r="D31" s="181">
        <f>SUMIF(Production!M3:M30,March!A31,Production!R3:R30)</f>
        <v>1200</v>
      </c>
      <c r="E31" s="31">
        <f t="shared" ref="E31:E45" si="5">I7-C31-D31</f>
        <v>0</v>
      </c>
      <c r="F31" s="31">
        <f>B31-C31-D31</f>
        <v>0</v>
      </c>
      <c r="G31" s="154">
        <v>0</v>
      </c>
      <c r="H31" s="155"/>
      <c r="I31" s="140"/>
      <c r="J31" s="140"/>
      <c r="K31" s="156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2"/>
      <c r="X31" s="2"/>
      <c r="Y31" s="156"/>
      <c r="Z31" s="47"/>
      <c r="AA31" s="47"/>
      <c r="AB31" s="47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47"/>
      <c r="AN31" s="157"/>
      <c r="AO31" s="2"/>
    </row>
    <row r="32" spans="1:41" ht="17">
      <c r="A32" s="139" t="s">
        <v>115</v>
      </c>
      <c r="B32" s="7">
        <f t="shared" si="4"/>
        <v>4800</v>
      </c>
      <c r="C32" s="115">
        <f>February!C32+February!D32</f>
        <v>2400</v>
      </c>
      <c r="D32" s="181">
        <f>SUMIF(Production!M3:M30,March!A32,Production!R3:R30)</f>
        <v>2400</v>
      </c>
      <c r="E32" s="31">
        <f t="shared" si="5"/>
        <v>0</v>
      </c>
      <c r="F32" s="31">
        <f t="shared" ref="F32:F45" si="6">B32-C32-D32</f>
        <v>0</v>
      </c>
      <c r="G32" s="190">
        <v>0</v>
      </c>
      <c r="H32" s="159"/>
      <c r="I32" s="140"/>
      <c r="J32" s="140"/>
      <c r="K32" s="156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2"/>
      <c r="X32" s="2"/>
      <c r="Y32" s="156"/>
      <c r="Z32" s="47"/>
      <c r="AA32" s="47"/>
      <c r="AB32" s="47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47"/>
      <c r="AN32" s="157"/>
      <c r="AO32" s="2"/>
    </row>
    <row r="33" spans="1:41" ht="17">
      <c r="A33" s="139" t="s">
        <v>119</v>
      </c>
      <c r="B33" s="7">
        <f t="shared" si="4"/>
        <v>1200</v>
      </c>
      <c r="C33" s="115">
        <f>February!C33+February!D33</f>
        <v>0</v>
      </c>
      <c r="D33" s="181">
        <f>SUMIF(Production!M3:M30,March!A33,Production!R3:R30)</f>
        <v>1200</v>
      </c>
      <c r="E33" s="31">
        <f t="shared" si="5"/>
        <v>0</v>
      </c>
      <c r="F33" s="31">
        <f t="shared" si="6"/>
        <v>0</v>
      </c>
      <c r="G33" s="153">
        <v>0</v>
      </c>
      <c r="H33" s="159"/>
      <c r="I33" s="140"/>
      <c r="J33" s="140"/>
      <c r="K33" s="156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2"/>
      <c r="X33" s="2"/>
      <c r="Y33" s="156"/>
      <c r="Z33" s="47"/>
      <c r="AA33" s="47"/>
      <c r="AB33" s="47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47"/>
      <c r="AN33" s="157"/>
      <c r="AO33" s="2"/>
    </row>
    <row r="34" spans="1:41" ht="17">
      <c r="A34" s="139" t="s">
        <v>120</v>
      </c>
      <c r="B34" s="7">
        <f t="shared" si="4"/>
        <v>1200</v>
      </c>
      <c r="C34" s="115">
        <f>February!C34+February!D34</f>
        <v>0</v>
      </c>
      <c r="D34" s="181">
        <f>SUMIF(Production!M3:M30,March!A34,Production!R3:R30)</f>
        <v>1200</v>
      </c>
      <c r="E34" s="31">
        <f t="shared" si="5"/>
        <v>0</v>
      </c>
      <c r="F34" s="31">
        <f t="shared" si="6"/>
        <v>0</v>
      </c>
      <c r="G34" s="153">
        <v>0</v>
      </c>
      <c r="H34" s="159"/>
      <c r="I34" s="140"/>
      <c r="J34" s="160"/>
      <c r="K34" s="156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2"/>
      <c r="X34" s="2"/>
      <c r="Y34" s="156"/>
      <c r="Z34" s="47"/>
      <c r="AA34" s="47"/>
      <c r="AB34" s="47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47"/>
      <c r="AN34" s="157"/>
      <c r="AO34" s="2"/>
    </row>
    <row r="35" spans="1:41" ht="17">
      <c r="A35" s="139" t="s">
        <v>42</v>
      </c>
      <c r="B35" s="7">
        <f t="shared" si="4"/>
        <v>7200</v>
      </c>
      <c r="C35" s="115">
        <f>February!C35+February!D35</f>
        <v>3600</v>
      </c>
      <c r="D35" s="181">
        <f>SUMIF(Production!M3:M30,March!A35,Production!R3:R30)</f>
        <v>3600</v>
      </c>
      <c r="E35" s="31">
        <f t="shared" si="5"/>
        <v>0</v>
      </c>
      <c r="F35" s="31">
        <f t="shared" si="6"/>
        <v>0</v>
      </c>
      <c r="G35" s="189">
        <v>0</v>
      </c>
      <c r="H35" s="144"/>
      <c r="I35" s="140"/>
      <c r="J35" s="160"/>
      <c r="K35" s="156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47"/>
      <c r="X35" s="2"/>
      <c r="Y35" s="156"/>
      <c r="Z35" s="47"/>
      <c r="AA35" s="47"/>
      <c r="AB35" s="47"/>
      <c r="AC35" s="47"/>
      <c r="AD35" s="47"/>
      <c r="AE35" s="2"/>
      <c r="AF35" s="2"/>
      <c r="AG35" s="2"/>
      <c r="AH35" s="2"/>
      <c r="AI35" s="2"/>
      <c r="AJ35" s="2"/>
      <c r="AK35" s="2"/>
      <c r="AL35" s="2"/>
      <c r="AM35" s="47"/>
      <c r="AN35" s="157"/>
      <c r="AO35" s="2"/>
    </row>
    <row r="36" spans="1:41" ht="17">
      <c r="A36" s="139" t="s">
        <v>50</v>
      </c>
      <c r="B36" s="7">
        <f t="shared" si="4"/>
        <v>0</v>
      </c>
      <c r="C36" s="115">
        <f>February!C36+February!D36</f>
        <v>0</v>
      </c>
      <c r="D36" s="126">
        <f>SUMIF(Production!M3:M30,March!A36,Production!R3:R30)</f>
        <v>0</v>
      </c>
      <c r="E36" s="31">
        <f t="shared" si="5"/>
        <v>0</v>
      </c>
      <c r="F36" s="31">
        <f t="shared" si="6"/>
        <v>0</v>
      </c>
      <c r="G36" s="161">
        <v>0</v>
      </c>
      <c r="H36" s="155"/>
      <c r="I36" s="140"/>
      <c r="J36" s="160"/>
      <c r="K36" s="156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47"/>
      <c r="X36" s="2"/>
      <c r="Y36" s="156"/>
      <c r="Z36" s="47"/>
      <c r="AA36" s="47"/>
      <c r="AB36" s="47"/>
      <c r="AC36" s="47"/>
      <c r="AD36" s="47"/>
      <c r="AE36" s="2"/>
      <c r="AF36" s="2"/>
      <c r="AG36" s="2"/>
      <c r="AH36" s="2"/>
      <c r="AI36" s="2"/>
      <c r="AJ36" s="2"/>
      <c r="AK36" s="2"/>
      <c r="AL36" s="2"/>
      <c r="AM36" s="47"/>
      <c r="AN36" s="157"/>
      <c r="AO36" s="2"/>
    </row>
    <row r="37" spans="1:41" ht="17">
      <c r="A37" s="139" t="s">
        <v>121</v>
      </c>
      <c r="B37" s="7">
        <f t="shared" si="4"/>
        <v>0</v>
      </c>
      <c r="C37" s="115">
        <f>February!C37+February!D37</f>
        <v>0</v>
      </c>
      <c r="D37" s="126">
        <f>SUMIF(Production!M3:M30,March!A37,Production!R3:R30)</f>
        <v>0</v>
      </c>
      <c r="E37" s="31">
        <f t="shared" si="5"/>
        <v>0</v>
      </c>
      <c r="F37" s="31">
        <f t="shared" si="6"/>
        <v>0</v>
      </c>
      <c r="G37" s="161">
        <v>0</v>
      </c>
      <c r="H37" s="155"/>
      <c r="I37" s="140"/>
      <c r="J37" s="160"/>
      <c r="K37" s="156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47"/>
      <c r="X37" s="2"/>
      <c r="Y37" s="156"/>
      <c r="Z37" s="47"/>
      <c r="AA37" s="47"/>
      <c r="AB37" s="47"/>
      <c r="AC37" s="47"/>
      <c r="AD37" s="47"/>
      <c r="AE37" s="2"/>
      <c r="AF37" s="2"/>
      <c r="AG37" s="2"/>
      <c r="AH37" s="2"/>
      <c r="AI37" s="2"/>
      <c r="AJ37" s="2"/>
      <c r="AK37" s="2"/>
      <c r="AL37" s="2"/>
      <c r="AM37" s="47"/>
      <c r="AN37" s="157"/>
      <c r="AO37" s="2"/>
    </row>
    <row r="38" spans="1:41" ht="17">
      <c r="A38" s="139" t="s">
        <v>117</v>
      </c>
      <c r="B38" s="7">
        <f t="shared" si="4"/>
        <v>1200</v>
      </c>
      <c r="C38" s="115">
        <f>February!C38+February!D38</f>
        <v>1200</v>
      </c>
      <c r="D38" s="126">
        <f>SUMIF(Production!M3:M30,March!A38,Production!R3:R30)</f>
        <v>0</v>
      </c>
      <c r="E38" s="31">
        <f t="shared" si="5"/>
        <v>0</v>
      </c>
      <c r="F38" s="31">
        <f t="shared" si="6"/>
        <v>0</v>
      </c>
      <c r="G38" s="161">
        <v>0</v>
      </c>
      <c r="H38" s="155"/>
      <c r="I38" s="140"/>
      <c r="J38" s="160"/>
      <c r="K38" s="156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47"/>
      <c r="X38" s="2"/>
      <c r="Y38" s="156"/>
      <c r="Z38" s="47"/>
      <c r="AA38" s="47"/>
      <c r="AB38" s="47"/>
      <c r="AC38" s="47"/>
      <c r="AD38" s="47"/>
      <c r="AE38" s="2"/>
      <c r="AF38" s="2"/>
      <c r="AG38" s="2"/>
      <c r="AH38" s="2"/>
      <c r="AI38" s="2"/>
      <c r="AJ38" s="2"/>
      <c r="AK38" s="2"/>
      <c r="AL38" s="2"/>
      <c r="AM38" s="47"/>
      <c r="AN38" s="157"/>
      <c r="AO38" s="2"/>
    </row>
    <row r="39" spans="1:41" ht="17">
      <c r="A39" s="139" t="s">
        <v>58</v>
      </c>
      <c r="B39" s="7">
        <f t="shared" si="4"/>
        <v>750</v>
      </c>
      <c r="C39" s="115">
        <f>February!C39+February!D39</f>
        <v>0</v>
      </c>
      <c r="D39" s="181">
        <f>SUMIF(Production!M3:M30,March!A39,Production!R3:R30)</f>
        <v>750</v>
      </c>
      <c r="E39" s="31">
        <f t="shared" si="5"/>
        <v>0</v>
      </c>
      <c r="F39" s="31">
        <f t="shared" si="6"/>
        <v>0</v>
      </c>
      <c r="G39" s="161">
        <v>0</v>
      </c>
      <c r="H39" s="155"/>
      <c r="I39" s="140"/>
      <c r="J39" s="160"/>
      <c r="K39" s="156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47"/>
      <c r="X39" s="2"/>
      <c r="Y39" s="156"/>
      <c r="Z39" s="47"/>
      <c r="AA39" s="47"/>
      <c r="AB39" s="47"/>
      <c r="AC39" s="47"/>
      <c r="AD39" s="47"/>
      <c r="AE39" s="2"/>
      <c r="AF39" s="2"/>
      <c r="AG39" s="2"/>
      <c r="AH39" s="2"/>
      <c r="AI39" s="2"/>
      <c r="AJ39" s="2"/>
      <c r="AK39" s="2"/>
      <c r="AL39" s="2"/>
      <c r="AM39" s="47"/>
      <c r="AN39" s="157"/>
      <c r="AO39" s="2"/>
    </row>
    <row r="40" spans="1:41" ht="17">
      <c r="A40" s="139" t="s">
        <v>41</v>
      </c>
      <c r="B40" s="7">
        <f t="shared" si="4"/>
        <v>0</v>
      </c>
      <c r="C40" s="115">
        <f>February!C40+February!D40</f>
        <v>0</v>
      </c>
      <c r="D40" s="126">
        <f>SUMIF(Production!M3:M30,March!A40,Production!R3:R30)</f>
        <v>0</v>
      </c>
      <c r="E40" s="31">
        <f t="shared" si="5"/>
        <v>0</v>
      </c>
      <c r="F40" s="31">
        <f t="shared" si="6"/>
        <v>0</v>
      </c>
      <c r="G40" s="161">
        <v>0</v>
      </c>
      <c r="H40" s="155"/>
      <c r="I40" s="140"/>
      <c r="J40" s="160"/>
      <c r="K40" s="156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47"/>
      <c r="X40" s="2"/>
      <c r="Y40" s="156"/>
      <c r="Z40" s="47"/>
      <c r="AA40" s="47"/>
      <c r="AB40" s="47"/>
      <c r="AC40" s="47"/>
      <c r="AD40" s="47"/>
      <c r="AE40" s="2"/>
      <c r="AF40" s="2"/>
      <c r="AG40" s="2"/>
      <c r="AH40" s="2"/>
      <c r="AI40" s="2"/>
      <c r="AJ40" s="2"/>
      <c r="AK40" s="2"/>
      <c r="AL40" s="2"/>
      <c r="AM40" s="47"/>
      <c r="AN40" s="157"/>
      <c r="AO40" s="2"/>
    </row>
    <row r="41" spans="1:41" ht="17">
      <c r="A41" s="139" t="s">
        <v>88</v>
      </c>
      <c r="B41" s="7">
        <f t="shared" si="4"/>
        <v>0</v>
      </c>
      <c r="C41" s="115">
        <f>February!C41+February!D41</f>
        <v>0</v>
      </c>
      <c r="D41" s="126">
        <f>SUMIF(Production!M3:M30,March!A41,Production!R3:R30)</f>
        <v>0</v>
      </c>
      <c r="E41" s="31">
        <f t="shared" si="5"/>
        <v>0</v>
      </c>
      <c r="F41" s="31">
        <f t="shared" si="6"/>
        <v>0</v>
      </c>
      <c r="G41" s="161">
        <v>0</v>
      </c>
      <c r="H41" s="155"/>
      <c r="I41" s="140"/>
      <c r="J41" s="160"/>
      <c r="K41" s="156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47"/>
      <c r="X41" s="2"/>
      <c r="Y41" s="156"/>
      <c r="Z41" s="47"/>
      <c r="AA41" s="47"/>
      <c r="AB41" s="47"/>
      <c r="AC41" s="47"/>
      <c r="AD41" s="47"/>
      <c r="AE41" s="2"/>
      <c r="AF41" s="2"/>
      <c r="AG41" s="2"/>
      <c r="AH41" s="2"/>
      <c r="AI41" s="2"/>
      <c r="AJ41" s="2"/>
      <c r="AK41" s="2"/>
      <c r="AL41" s="2"/>
      <c r="AM41" s="47"/>
      <c r="AN41" s="157"/>
      <c r="AO41" s="2"/>
    </row>
    <row r="42" spans="1:41" ht="17">
      <c r="A42" s="139" t="s">
        <v>89</v>
      </c>
      <c r="B42" s="7">
        <f t="shared" si="4"/>
        <v>10000</v>
      </c>
      <c r="C42" s="115">
        <f>February!C42+February!D42</f>
        <v>7500</v>
      </c>
      <c r="D42" s="181">
        <f>SUMIF(Production!M3:M30,March!A42,Production!R3:R30)</f>
        <v>2500</v>
      </c>
      <c r="E42" s="31">
        <f t="shared" si="5"/>
        <v>0</v>
      </c>
      <c r="F42" s="31">
        <f t="shared" si="6"/>
        <v>0</v>
      </c>
      <c r="G42" s="161">
        <v>0</v>
      </c>
      <c r="H42" s="155"/>
      <c r="I42" s="140"/>
      <c r="J42" s="160"/>
      <c r="K42" s="156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47"/>
      <c r="X42" s="2"/>
      <c r="Y42" s="156"/>
      <c r="Z42" s="47"/>
      <c r="AA42" s="47"/>
      <c r="AB42" s="47"/>
      <c r="AC42" s="47"/>
      <c r="AD42" s="47"/>
      <c r="AE42" s="2"/>
      <c r="AF42" s="2"/>
      <c r="AG42" s="2"/>
      <c r="AH42" s="2"/>
      <c r="AI42" s="2"/>
      <c r="AJ42" s="2"/>
      <c r="AK42" s="2"/>
      <c r="AL42" s="2"/>
      <c r="AM42" s="47"/>
      <c r="AN42" s="157"/>
      <c r="AO42" s="2"/>
    </row>
    <row r="43" spans="1:41" ht="17">
      <c r="A43" s="139" t="s">
        <v>90</v>
      </c>
      <c r="B43" s="7">
        <f t="shared" si="4"/>
        <v>0</v>
      </c>
      <c r="C43" s="115">
        <f>February!C43+February!D43</f>
        <v>0</v>
      </c>
      <c r="D43" s="126">
        <f>SUMIF(Production!M3:M30,March!A43,Production!R3:R30)</f>
        <v>0</v>
      </c>
      <c r="E43" s="31">
        <f t="shared" si="5"/>
        <v>0</v>
      </c>
      <c r="F43" s="31">
        <f t="shared" si="6"/>
        <v>0</v>
      </c>
      <c r="G43" s="161">
        <v>0</v>
      </c>
      <c r="H43" s="155"/>
      <c r="I43" s="140"/>
      <c r="J43" s="160"/>
      <c r="K43" s="156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47"/>
      <c r="X43" s="2"/>
      <c r="Y43" s="156"/>
      <c r="Z43" s="47"/>
      <c r="AA43" s="47"/>
      <c r="AB43" s="47"/>
      <c r="AC43" s="47"/>
      <c r="AD43" s="47"/>
      <c r="AE43" s="2"/>
      <c r="AF43" s="2"/>
      <c r="AG43" s="2"/>
      <c r="AH43" s="2"/>
      <c r="AI43" s="2"/>
      <c r="AJ43" s="2"/>
      <c r="AK43" s="2"/>
      <c r="AL43" s="2"/>
      <c r="AM43" s="47"/>
      <c r="AN43" s="157"/>
      <c r="AO43" s="2"/>
    </row>
    <row r="44" spans="1:41" ht="17">
      <c r="A44" s="139" t="s">
        <v>123</v>
      </c>
      <c r="B44" s="7">
        <f t="shared" si="4"/>
        <v>400</v>
      </c>
      <c r="C44" s="115">
        <f>February!C44+February!D44</f>
        <v>0</v>
      </c>
      <c r="D44" s="181">
        <f>SUMIF(Production!M3:M30,March!A44,Production!R3:R30)</f>
        <v>390</v>
      </c>
      <c r="E44" s="31">
        <f t="shared" si="5"/>
        <v>10</v>
      </c>
      <c r="F44" s="186">
        <f t="shared" si="6"/>
        <v>10</v>
      </c>
      <c r="G44" s="187">
        <v>10</v>
      </c>
      <c r="H44" s="155"/>
      <c r="I44" s="140"/>
      <c r="J44" s="160"/>
      <c r="K44" s="156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47"/>
      <c r="X44" s="2"/>
      <c r="Y44" s="156"/>
      <c r="Z44" s="47"/>
      <c r="AA44" s="47"/>
      <c r="AB44" s="47"/>
      <c r="AC44" s="47"/>
      <c r="AD44" s="47"/>
      <c r="AE44" s="2"/>
      <c r="AF44" s="2"/>
      <c r="AG44" s="2"/>
      <c r="AH44" s="2"/>
      <c r="AI44" s="2"/>
      <c r="AJ44" s="2"/>
      <c r="AK44" s="2"/>
      <c r="AL44" s="2"/>
      <c r="AM44" s="47"/>
      <c r="AN44" s="157"/>
      <c r="AO44" s="2"/>
    </row>
    <row r="45" spans="1:41" ht="17">
      <c r="A45" s="139" t="s">
        <v>124</v>
      </c>
      <c r="B45" s="7">
        <f t="shared" si="4"/>
        <v>810</v>
      </c>
      <c r="C45" s="115">
        <f>February!C46+February!D46</f>
        <v>0</v>
      </c>
      <c r="D45" s="126">
        <f>SUMIF(Production!M3:M30,March!A45,Production!R3:R30)</f>
        <v>0</v>
      </c>
      <c r="E45" s="31">
        <f t="shared" si="5"/>
        <v>0</v>
      </c>
      <c r="F45" s="186">
        <f t="shared" si="6"/>
        <v>810</v>
      </c>
      <c r="G45" s="187">
        <v>810</v>
      </c>
      <c r="H45" s="155"/>
      <c r="I45" s="140"/>
      <c r="J45" s="162"/>
      <c r="K45" s="156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47"/>
      <c r="X45" s="2"/>
      <c r="Y45" s="156"/>
      <c r="Z45" s="47"/>
      <c r="AA45" s="47"/>
      <c r="AB45" s="47"/>
      <c r="AC45" s="2"/>
      <c r="AD45" s="47"/>
      <c r="AE45" s="2"/>
      <c r="AF45" s="2"/>
      <c r="AG45" s="2"/>
      <c r="AH45" s="2"/>
      <c r="AI45" s="2"/>
      <c r="AJ45" s="2"/>
      <c r="AK45" s="2"/>
      <c r="AL45" s="2"/>
      <c r="AM45" s="47"/>
      <c r="AN45" s="157"/>
      <c r="AO45" s="2"/>
    </row>
    <row r="46" spans="1:41" ht="17">
      <c r="A46" s="139" t="s">
        <v>131</v>
      </c>
      <c r="B46" s="7">
        <f t="shared" si="4"/>
        <v>0</v>
      </c>
      <c r="C46" s="115">
        <f>February!C47+February!D47</f>
        <v>0</v>
      </c>
      <c r="D46" s="126"/>
      <c r="E46" s="31"/>
      <c r="F46" s="186"/>
      <c r="G46" s="187"/>
      <c r="H46" s="155"/>
      <c r="I46" s="140"/>
      <c r="J46" s="162"/>
      <c r="K46" s="156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47"/>
      <c r="X46" s="2"/>
      <c r="Y46" s="156"/>
      <c r="Z46" s="47"/>
      <c r="AA46" s="47"/>
      <c r="AB46" s="47"/>
      <c r="AC46" s="2"/>
      <c r="AD46" s="47"/>
      <c r="AE46" s="2"/>
      <c r="AF46" s="2"/>
      <c r="AG46" s="2"/>
      <c r="AH46" s="2"/>
      <c r="AI46" s="2"/>
      <c r="AJ46" s="2"/>
      <c r="AK46" s="2"/>
      <c r="AL46" s="2"/>
      <c r="AM46" s="47"/>
      <c r="AN46" s="157"/>
      <c r="AO46" s="2"/>
    </row>
    <row r="47" spans="1:41" ht="17">
      <c r="A47" s="139" t="s">
        <v>133</v>
      </c>
      <c r="B47" s="7">
        <f t="shared" si="4"/>
        <v>0</v>
      </c>
      <c r="C47" s="115">
        <f>February!C48+February!D48</f>
        <v>0</v>
      </c>
      <c r="D47" s="126"/>
      <c r="E47" s="31"/>
      <c r="F47" s="186"/>
      <c r="G47" s="187"/>
      <c r="H47" s="155"/>
      <c r="I47" s="140"/>
      <c r="J47" s="162"/>
      <c r="K47" s="156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47"/>
      <c r="X47" s="2"/>
      <c r="Y47" s="156"/>
      <c r="Z47" s="47"/>
      <c r="AA47" s="47"/>
      <c r="AB47" s="47"/>
      <c r="AC47" s="2"/>
      <c r="AD47" s="47"/>
      <c r="AE47" s="2"/>
      <c r="AF47" s="2"/>
      <c r="AG47" s="2"/>
      <c r="AH47" s="2"/>
      <c r="AI47" s="2"/>
      <c r="AJ47" s="2"/>
      <c r="AK47" s="2"/>
      <c r="AL47" s="2"/>
      <c r="AM47" s="47"/>
      <c r="AN47" s="157"/>
      <c r="AO47" s="2"/>
    </row>
    <row r="48" spans="1:41" ht="17">
      <c r="A48" s="139"/>
      <c r="B48" s="7"/>
      <c r="C48" s="115"/>
      <c r="D48" s="126"/>
      <c r="E48" s="31"/>
      <c r="F48" s="186"/>
      <c r="G48" s="187"/>
      <c r="H48" s="155"/>
      <c r="I48" s="140"/>
      <c r="J48" s="162"/>
      <c r="K48" s="156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47"/>
      <c r="X48" s="2"/>
      <c r="Y48" s="156"/>
      <c r="Z48" s="47"/>
      <c r="AA48" s="47"/>
      <c r="AB48" s="47"/>
      <c r="AC48" s="2"/>
      <c r="AD48" s="47"/>
      <c r="AE48" s="2"/>
      <c r="AF48" s="2"/>
      <c r="AG48" s="2"/>
      <c r="AH48" s="2"/>
      <c r="AI48" s="2"/>
      <c r="AJ48" s="2"/>
      <c r="AK48" s="2"/>
      <c r="AL48" s="2"/>
      <c r="AM48" s="47"/>
      <c r="AN48" s="157"/>
      <c r="AO48" s="2"/>
    </row>
    <row r="49" spans="1:41" ht="17">
      <c r="A49" s="101"/>
      <c r="B49" s="7"/>
      <c r="C49" s="115"/>
      <c r="D49" s="126"/>
      <c r="E49" s="31"/>
      <c r="F49" s="186"/>
      <c r="G49" s="187"/>
      <c r="H49" s="155"/>
      <c r="I49" s="140"/>
      <c r="J49" s="162"/>
      <c r="K49" s="156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47"/>
      <c r="X49" s="2"/>
      <c r="Y49" s="156"/>
      <c r="Z49" s="47"/>
      <c r="AA49" s="47"/>
      <c r="AB49" s="47"/>
      <c r="AC49" s="2"/>
      <c r="AD49" s="47"/>
      <c r="AE49" s="2"/>
      <c r="AF49" s="2"/>
      <c r="AG49" s="2"/>
      <c r="AH49" s="2"/>
      <c r="AI49" s="2"/>
      <c r="AJ49" s="2"/>
      <c r="AK49" s="2"/>
      <c r="AL49" s="2"/>
      <c r="AM49" s="47"/>
      <c r="AN49" s="157"/>
      <c r="AO49" s="2"/>
    </row>
    <row r="50" spans="1:41" ht="17">
      <c r="A50" s="163" t="s">
        <v>7</v>
      </c>
      <c r="B50" s="40">
        <f>SUM(B31:B47)</f>
        <v>29960</v>
      </c>
      <c r="C50" s="41">
        <f>SUM(C31:C47)</f>
        <v>15900</v>
      </c>
      <c r="D50" s="40">
        <f t="shared" ref="D50:G50" si="7">SUM(D31:D45)</f>
        <v>13240</v>
      </c>
      <c r="E50" s="99">
        <f t="shared" si="7"/>
        <v>10</v>
      </c>
      <c r="F50" s="42">
        <f t="shared" si="7"/>
        <v>820</v>
      </c>
      <c r="G50" s="42">
        <f t="shared" si="7"/>
        <v>820</v>
      </c>
      <c r="H50" s="140"/>
      <c r="I50" s="69">
        <f>G50-J26</f>
        <v>10</v>
      </c>
      <c r="J50" s="162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64"/>
      <c r="X50" s="100"/>
      <c r="Y50" s="100"/>
      <c r="Z50" s="100"/>
      <c r="AA50" s="100"/>
      <c r="AB50" s="100"/>
      <c r="AC50" s="100"/>
      <c r="AD50" s="156"/>
      <c r="AE50" s="156"/>
      <c r="AF50" s="156"/>
      <c r="AG50" s="156"/>
      <c r="AH50" s="156"/>
      <c r="AI50" s="156"/>
      <c r="AJ50" s="156"/>
      <c r="AK50" s="156"/>
      <c r="AL50" s="156"/>
      <c r="AM50" s="157"/>
      <c r="AN50" s="47"/>
      <c r="AO50" s="1"/>
    </row>
    <row r="51" spans="1:41" ht="17">
      <c r="A51" s="124"/>
      <c r="B51" s="124"/>
      <c r="C51" s="124"/>
      <c r="D51" s="124"/>
      <c r="E51" s="165"/>
      <c r="F51" s="144"/>
      <c r="G51" s="155"/>
      <c r="H51" s="143"/>
      <c r="I51" s="162"/>
      <c r="J51" s="16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47"/>
      <c r="Z51" s="47"/>
      <c r="AA51" s="47"/>
      <c r="AB51" s="47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ht="17">
      <c r="A52" s="49" t="s">
        <v>17</v>
      </c>
      <c r="B52" s="48"/>
      <c r="C52" s="37"/>
      <c r="D52" s="87"/>
      <c r="E52" s="88"/>
      <c r="F52" s="155"/>
      <c r="G52" s="126"/>
      <c r="H52" s="166"/>
      <c r="I52" s="167"/>
      <c r="J52" s="16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47"/>
      <c r="X52" s="2"/>
      <c r="Y52" s="2"/>
      <c r="Z52" s="2"/>
      <c r="AA52" s="47"/>
      <c r="AB52" s="47"/>
      <c r="AC52" s="2"/>
      <c r="AD52" s="51"/>
      <c r="AE52" s="2"/>
      <c r="AF52" s="2"/>
      <c r="AG52" s="2"/>
      <c r="AH52" s="2"/>
      <c r="AI52" s="47"/>
      <c r="AJ52" s="2"/>
      <c r="AK52" s="2"/>
      <c r="AL52" s="2"/>
      <c r="AM52" s="1"/>
      <c r="AN52" s="1"/>
      <c r="AO52" s="1"/>
    </row>
    <row r="53" spans="1:41" ht="17">
      <c r="A53" s="8"/>
      <c r="B53" s="176"/>
      <c r="C53" s="177" t="s">
        <v>18</v>
      </c>
      <c r="D53" s="177" t="s">
        <v>19</v>
      </c>
      <c r="E53" s="177" t="s">
        <v>20</v>
      </c>
      <c r="F53" s="146"/>
      <c r="G53" s="126"/>
      <c r="H53" s="124"/>
      <c r="I53" s="162"/>
      <c r="J53" s="16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47"/>
      <c r="X53" s="2"/>
      <c r="Y53" s="47"/>
      <c r="Z53" s="47"/>
      <c r="AA53" s="2"/>
      <c r="AB53" s="2"/>
      <c r="AC53" s="2"/>
      <c r="AD53" s="2"/>
      <c r="AE53" s="2"/>
      <c r="AF53" s="2"/>
      <c r="AG53" s="2"/>
      <c r="AH53" s="2"/>
      <c r="AI53" s="168"/>
      <c r="AJ53" s="2"/>
      <c r="AK53" s="2"/>
      <c r="AL53" s="2"/>
      <c r="AM53" s="2"/>
      <c r="AN53" s="2"/>
      <c r="AO53" s="2"/>
    </row>
    <row r="54" spans="1:41" ht="17">
      <c r="A54" s="67" t="s">
        <v>21</v>
      </c>
      <c r="B54" s="177" t="s">
        <v>48</v>
      </c>
      <c r="C54" s="178" t="s">
        <v>55</v>
      </c>
      <c r="D54" s="178" t="s">
        <v>55</v>
      </c>
      <c r="E54" s="178" t="s">
        <v>55</v>
      </c>
      <c r="F54" s="146"/>
      <c r="G54" s="126"/>
      <c r="H54" s="169"/>
      <c r="I54" s="170"/>
      <c r="J54" s="144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47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ht="17">
      <c r="A55" s="117" t="s">
        <v>126</v>
      </c>
      <c r="B55" s="119">
        <v>106</v>
      </c>
      <c r="C55" s="119">
        <v>400</v>
      </c>
      <c r="D55" s="120">
        <v>390</v>
      </c>
      <c r="E55" s="173">
        <f t="shared" ref="E55:E61" si="8">C55-D55</f>
        <v>10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ht="17">
      <c r="A56" s="117" t="s">
        <v>58</v>
      </c>
      <c r="B56" s="119">
        <v>110</v>
      </c>
      <c r="C56" s="119">
        <v>750</v>
      </c>
      <c r="D56" s="120">
        <v>750</v>
      </c>
      <c r="E56" s="173">
        <f t="shared" si="8"/>
        <v>0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ht="17">
      <c r="A57" s="117" t="s">
        <v>40</v>
      </c>
      <c r="B57" s="119">
        <v>115</v>
      </c>
      <c r="C57" s="119">
        <v>2500</v>
      </c>
      <c r="D57" s="120">
        <v>2500</v>
      </c>
      <c r="E57" s="173">
        <f t="shared" si="8"/>
        <v>0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ht="17">
      <c r="A58" s="117" t="s">
        <v>127</v>
      </c>
      <c r="B58" s="119">
        <v>116</v>
      </c>
      <c r="C58" s="119">
        <v>1200</v>
      </c>
      <c r="D58" s="120">
        <v>1200</v>
      </c>
      <c r="E58" s="173">
        <f t="shared" si="8"/>
        <v>0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ht="17">
      <c r="A59" s="117" t="s">
        <v>127</v>
      </c>
      <c r="B59" s="119">
        <v>117</v>
      </c>
      <c r="C59" s="119">
        <v>1200</v>
      </c>
      <c r="D59" s="120">
        <v>1200</v>
      </c>
      <c r="E59" s="173">
        <f t="shared" si="8"/>
        <v>0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ht="17">
      <c r="A60" s="117" t="s">
        <v>128</v>
      </c>
      <c r="B60" s="119">
        <v>118</v>
      </c>
      <c r="C60" s="119">
        <v>1200</v>
      </c>
      <c r="D60" s="120">
        <v>1200</v>
      </c>
      <c r="E60" s="173">
        <f t="shared" si="8"/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ht="17">
      <c r="A61" s="197" t="s">
        <v>42</v>
      </c>
      <c r="B61" s="198">
        <v>119</v>
      </c>
      <c r="C61" s="199">
        <v>1800</v>
      </c>
      <c r="D61" s="199">
        <v>1200</v>
      </c>
      <c r="E61" s="199">
        <f t="shared" si="8"/>
        <v>600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ht="17">
      <c r="A62" s="200"/>
      <c r="B62" s="198"/>
      <c r="C62" s="201"/>
      <c r="D62" s="201"/>
      <c r="E62" s="20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ht="17">
      <c r="A63" s="195"/>
      <c r="B63" s="175"/>
      <c r="C63" s="196"/>
      <c r="D63" s="196"/>
      <c r="E63" s="196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ht="18" thickBot="1">
      <c r="A64" s="2"/>
      <c r="B64" s="175" t="s">
        <v>122</v>
      </c>
      <c r="C64" s="180">
        <f>SUM(C55:C62)</f>
        <v>9050</v>
      </c>
      <c r="D64" s="180">
        <f>SUM(D55:D62)</f>
        <v>8440</v>
      </c>
      <c r="E64" s="180">
        <f>SUM(E55:E62)</f>
        <v>610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ht="18" thickTop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ht="17">
      <c r="A66" s="2"/>
      <c r="B66" s="2"/>
      <c r="C66" s="17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ht="17">
      <c r="A67" s="2"/>
      <c r="B67" s="2"/>
      <c r="C67" s="51"/>
      <c r="D67" s="2"/>
      <c r="E67" s="5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ht="17">
      <c r="A68" s="2"/>
      <c r="B68" s="2"/>
      <c r="C68" s="17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ht="17">
      <c r="A69" s="2"/>
      <c r="B69" s="2"/>
      <c r="C69" s="17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ht="17">
      <c r="A70" s="2"/>
      <c r="B70" s="2"/>
      <c r="C70" s="171"/>
      <c r="D70" s="2"/>
      <c r="E70" s="5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ht="17">
      <c r="A71" s="2"/>
      <c r="B71" s="2"/>
      <c r="C71" s="17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ht="17">
      <c r="A72" s="2"/>
      <c r="B72" s="2"/>
      <c r="C72" s="17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ht="17">
      <c r="A73" s="2"/>
      <c r="B73" s="2"/>
      <c r="C73" s="171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ht="17">
      <c r="A74" s="2"/>
      <c r="B74" s="2"/>
      <c r="C74" s="171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ht="17">
      <c r="A75" s="2"/>
      <c r="B75" s="2"/>
      <c r="C75" s="171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ht="17">
      <c r="A76" s="2"/>
      <c r="B76" s="2"/>
      <c r="C76" s="171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ht="17">
      <c r="A77" s="2"/>
      <c r="B77" s="2"/>
      <c r="C77" s="171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ht="17">
      <c r="A78" s="2"/>
      <c r="B78" s="2"/>
      <c r="C78" s="171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ht="17">
      <c r="A79" s="2"/>
      <c r="B79" s="2"/>
      <c r="C79" s="171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ht="17">
      <c r="A80" s="2"/>
      <c r="B80" s="2"/>
      <c r="C80" s="171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ht="17">
      <c r="A81" s="2"/>
      <c r="B81" s="2"/>
      <c r="C81" s="17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ht="17">
      <c r="A82" s="2"/>
      <c r="B82" s="2"/>
      <c r="C82" s="17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ht="17">
      <c r="A83" s="2"/>
      <c r="B83" s="2"/>
      <c r="C83" s="17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ht="17">
      <c r="A84" s="2"/>
      <c r="B84" s="2"/>
      <c r="C84" s="17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ht="17">
      <c r="A85" s="2"/>
      <c r="B85" s="2"/>
      <c r="C85" s="17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ht="17">
      <c r="A86" s="2"/>
      <c r="B86" s="2"/>
      <c r="C86" s="17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ht="17">
      <c r="A87" s="2"/>
      <c r="B87" s="2"/>
      <c r="C87" s="17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ht="17">
      <c r="A88" s="2"/>
      <c r="B88" s="2"/>
      <c r="C88" s="17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ht="17">
      <c r="A89" s="2"/>
      <c r="B89" s="2"/>
      <c r="C89" s="17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ht="17">
      <c r="A90" s="2"/>
      <c r="B90" s="2"/>
      <c r="C90" s="17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ht="17">
      <c r="A91" s="2"/>
      <c r="B91" s="2"/>
      <c r="C91" s="17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ht="17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ht="17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ht="17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ht="17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ht="17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ht="1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</sheetData>
  <sheetProtection password="F590" sheet="1" objects="1" scenarios="1"/>
  <phoneticPr fontId="6" type="noConversion"/>
  <pageMargins left="0.75000000000000011" right="0.75000000000000011" top="1" bottom="1" header="0.5" footer="0.5"/>
  <pageSetup scale="48" orientation="landscape" horizontalDpi="4294967292" verticalDpi="429496729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Data!$A$3:$A$18</xm:f>
          </x14:formula1>
          <xm:sqref>A7:A22</xm:sqref>
        </x14:dataValidation>
        <x14:dataValidation type="list" allowBlank="1" showInputMessage="1" showErrorMessage="1">
          <x14:formula1>
            <xm:f>Data!$A$3:$A$20</xm:f>
          </x14:formula1>
          <xm:sqref>A23:A25</xm:sqref>
        </x14:dataValidation>
      </x14:dataValidations>
    </ext>
    <ext xmlns:mx="http://schemas.microsoft.com/office/mac/excel/2008/main" uri="{64002731-A6B0-56B0-2670-7721B7C09600}">
      <mx:PLV Mode="0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topLeftCell="A2" workbookViewId="0">
      <selection activeCell="I26" sqref="I26"/>
    </sheetView>
  </sheetViews>
  <sheetFormatPr baseColWidth="10" defaultColWidth="11.5" defaultRowHeight="12" x14ac:dyDescent="0"/>
  <cols>
    <col min="1" max="1" width="34.83203125" bestFit="1" customWidth="1"/>
    <col min="2" max="2" width="17.83203125" bestFit="1" customWidth="1"/>
    <col min="3" max="3" width="17.33203125" bestFit="1" customWidth="1"/>
    <col min="4" max="4" width="18" bestFit="1" customWidth="1"/>
    <col min="5" max="5" width="17.33203125" bestFit="1" customWidth="1"/>
    <col min="6" max="7" width="16.1640625" bestFit="1" customWidth="1"/>
    <col min="8" max="8" width="17.83203125" bestFit="1" customWidth="1"/>
    <col min="9" max="9" width="19" customWidth="1"/>
    <col min="10" max="10" width="16.1640625" bestFit="1" customWidth="1"/>
  </cols>
  <sheetData>
    <row r="1" spans="1:41" ht="17">
      <c r="A1" s="1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7">
      <c r="A2" s="1" t="s">
        <v>0</v>
      </c>
      <c r="B2" s="124"/>
      <c r="C2" s="125">
        <v>41394</v>
      </c>
      <c r="D2" s="124"/>
      <c r="E2" s="124"/>
      <c r="F2" s="2"/>
      <c r="G2" s="124"/>
      <c r="H2" s="124"/>
      <c r="I2" s="124"/>
      <c r="J2" s="12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17">
      <c r="A3" s="2"/>
      <c r="B3" s="124"/>
      <c r="C3" s="126"/>
      <c r="D3" s="124"/>
      <c r="E3" s="124"/>
      <c r="F3" s="124"/>
      <c r="G3" s="124"/>
      <c r="H3" s="124"/>
      <c r="I3" s="124"/>
      <c r="J3" s="12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ht="17">
      <c r="A4" s="1" t="s">
        <v>1</v>
      </c>
      <c r="B4" s="124"/>
      <c r="C4" s="124"/>
      <c r="D4" s="124"/>
      <c r="E4" s="124"/>
      <c r="F4" s="124"/>
      <c r="G4" s="124"/>
      <c r="H4" s="124"/>
      <c r="I4" s="124"/>
      <c r="J4" s="124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17">
      <c r="A5" s="127"/>
      <c r="B5" s="128" t="s">
        <v>2</v>
      </c>
      <c r="C5" s="129" t="s">
        <v>3</v>
      </c>
      <c r="D5" s="129" t="s">
        <v>4</v>
      </c>
      <c r="E5" s="130" t="s">
        <v>113</v>
      </c>
      <c r="F5" s="128" t="s">
        <v>110</v>
      </c>
      <c r="G5" s="129" t="s">
        <v>5</v>
      </c>
      <c r="H5" s="130" t="s">
        <v>2</v>
      </c>
      <c r="I5" s="128" t="s">
        <v>3</v>
      </c>
      <c r="J5" s="129" t="s">
        <v>4</v>
      </c>
      <c r="K5" s="100"/>
      <c r="L5" s="10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 spans="1:41" ht="17">
      <c r="A6" s="131" t="s">
        <v>27</v>
      </c>
      <c r="B6" s="132">
        <v>41362</v>
      </c>
      <c r="C6" s="132">
        <f>B6</f>
        <v>41362</v>
      </c>
      <c r="D6" s="134"/>
      <c r="E6" s="135" t="s">
        <v>56</v>
      </c>
      <c r="F6" s="136" t="s">
        <v>56</v>
      </c>
      <c r="G6" s="134"/>
      <c r="H6" s="137" t="s">
        <v>6</v>
      </c>
      <c r="I6" s="138" t="s">
        <v>6</v>
      </c>
      <c r="J6" s="134" t="s">
        <v>6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41" ht="17">
      <c r="A7" s="101" t="s">
        <v>116</v>
      </c>
      <c r="B7" s="126">
        <f>March!H7</f>
        <v>2400</v>
      </c>
      <c r="C7" s="140">
        <f>March!I7</f>
        <v>2400</v>
      </c>
      <c r="D7" s="126">
        <v>0</v>
      </c>
      <c r="E7" s="22">
        <f>SUMIF(Production!S3:S30,April!A7,Production!V3:V30)</f>
        <v>0</v>
      </c>
      <c r="F7" s="22">
        <f>SUMIF(Production!S3:S30,April!A7,Production!W3:W30)</f>
        <v>0</v>
      </c>
      <c r="G7" s="124"/>
      <c r="H7" s="4">
        <f>B7+F7</f>
        <v>2400</v>
      </c>
      <c r="I7" s="102">
        <f>C7+E7</f>
        <v>2400</v>
      </c>
      <c r="J7" s="110">
        <f>H7-I7+G7</f>
        <v>0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spans="1:41" ht="17">
      <c r="A8" s="101" t="s">
        <v>115</v>
      </c>
      <c r="B8" s="126">
        <f>March!H8</f>
        <v>4800</v>
      </c>
      <c r="C8" s="140">
        <f>March!I8</f>
        <v>4800</v>
      </c>
      <c r="D8" s="126">
        <v>0</v>
      </c>
      <c r="E8" s="22">
        <f>SUMIF(Production!S3:S30,April!A8,Production!V3:V30)</f>
        <v>0</v>
      </c>
      <c r="F8" s="22">
        <f>SUMIF(Production!S3:S30,April!A8,Production!W3:W30)</f>
        <v>0</v>
      </c>
      <c r="G8" s="126"/>
      <c r="H8" s="4">
        <f t="shared" ref="H8:H24" si="0">B8+F8</f>
        <v>4800</v>
      </c>
      <c r="I8" s="102">
        <f t="shared" ref="I8:I24" si="1">C8+E8</f>
        <v>4800</v>
      </c>
      <c r="J8" s="110">
        <f t="shared" ref="J8:J24" si="2">H8-I8+G8</f>
        <v>0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41" ht="17">
      <c r="A9" s="101" t="s">
        <v>119</v>
      </c>
      <c r="B9" s="126">
        <f>March!H9</f>
        <v>1200</v>
      </c>
      <c r="C9" s="140">
        <f>March!I9</f>
        <v>1200</v>
      </c>
      <c r="D9" s="126">
        <v>0</v>
      </c>
      <c r="E9" s="22">
        <f>SUMIF(Production!S3:S30,April!A9,Production!V3:V30)</f>
        <v>0</v>
      </c>
      <c r="F9" s="22">
        <f>SUMIF(Production!S3:S30,April!A9,Production!W3:W30)</f>
        <v>0</v>
      </c>
      <c r="G9" s="126"/>
      <c r="H9" s="4">
        <f t="shared" si="0"/>
        <v>1200</v>
      </c>
      <c r="I9" s="102">
        <f t="shared" si="1"/>
        <v>1200</v>
      </c>
      <c r="J9" s="110">
        <f t="shared" si="2"/>
        <v>0</v>
      </c>
      <c r="K9" s="2"/>
      <c r="L9" s="1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ht="17">
      <c r="A10" s="101" t="s">
        <v>120</v>
      </c>
      <c r="B10" s="126">
        <f>March!H10</f>
        <v>1200</v>
      </c>
      <c r="C10" s="140">
        <f>March!I10</f>
        <v>1200</v>
      </c>
      <c r="D10" s="126">
        <v>0</v>
      </c>
      <c r="E10" s="22">
        <f>SUMIF(Production!S3:S30,April!A10,Production!V3:V30)</f>
        <v>0</v>
      </c>
      <c r="F10" s="22">
        <f>SUMIF(Production!S3:S30,April!A10,Production!W3:W30)</f>
        <v>0</v>
      </c>
      <c r="G10" s="126"/>
      <c r="H10" s="4">
        <f t="shared" si="0"/>
        <v>1200</v>
      </c>
      <c r="I10" s="102">
        <f t="shared" si="1"/>
        <v>1200</v>
      </c>
      <c r="J10" s="110">
        <f t="shared" si="2"/>
        <v>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41" ht="17">
      <c r="A11" s="101" t="s">
        <v>42</v>
      </c>
      <c r="B11" s="126">
        <f>March!H11</f>
        <v>7200</v>
      </c>
      <c r="C11" s="140">
        <f>March!I11</f>
        <v>7200</v>
      </c>
      <c r="D11" s="126">
        <v>0</v>
      </c>
      <c r="E11" s="22">
        <f>SUMIF(Production!S3:S30,April!A11,Production!V3:V30)</f>
        <v>7200</v>
      </c>
      <c r="F11" s="22">
        <f>SUMIF(Production!S3:S30,April!A11,Production!W3:W30)</f>
        <v>7200</v>
      </c>
      <c r="G11" s="126"/>
      <c r="H11" s="4">
        <f t="shared" si="0"/>
        <v>14400</v>
      </c>
      <c r="I11" s="102">
        <f t="shared" si="1"/>
        <v>14400</v>
      </c>
      <c r="J11" s="110">
        <f t="shared" si="2"/>
        <v>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17">
      <c r="A12" s="101" t="s">
        <v>50</v>
      </c>
      <c r="B12" s="126">
        <f>March!H12</f>
        <v>0</v>
      </c>
      <c r="C12" s="140">
        <f>March!I12</f>
        <v>0</v>
      </c>
      <c r="D12" s="126">
        <v>0</v>
      </c>
      <c r="E12" s="22">
        <f>SUMIF(Production!S3:S30,April!A12,Production!V3:V30)</f>
        <v>0</v>
      </c>
      <c r="F12" s="22">
        <f>SUMIF(Production!S3:S30,April!A12,Production!W3:W30)</f>
        <v>0</v>
      </c>
      <c r="G12" s="126"/>
      <c r="H12" s="4">
        <f t="shared" si="0"/>
        <v>0</v>
      </c>
      <c r="I12" s="102">
        <f t="shared" si="1"/>
        <v>0</v>
      </c>
      <c r="J12" s="110">
        <f t="shared" si="2"/>
        <v>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ht="17">
      <c r="A13" s="101" t="s">
        <v>121</v>
      </c>
      <c r="B13" s="126">
        <f>March!H13</f>
        <v>0</v>
      </c>
      <c r="C13" s="140">
        <f>March!I13</f>
        <v>0</v>
      </c>
      <c r="D13" s="126">
        <v>0</v>
      </c>
      <c r="E13" s="22">
        <f>SUMIF(Production!S3:S30,April!A13,Production!V3:V30)</f>
        <v>0</v>
      </c>
      <c r="F13" s="22">
        <f>SUMIF(Production!S3:S30,April!A13,Production!W3:W30)</f>
        <v>0</v>
      </c>
      <c r="G13" s="126"/>
      <c r="H13" s="4">
        <f t="shared" si="0"/>
        <v>0</v>
      </c>
      <c r="I13" s="102">
        <f t="shared" si="1"/>
        <v>0</v>
      </c>
      <c r="J13" s="110">
        <f t="shared" si="2"/>
        <v>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7">
      <c r="A14" s="101" t="s">
        <v>117</v>
      </c>
      <c r="B14" s="126">
        <f>March!H14</f>
        <v>1200</v>
      </c>
      <c r="C14" s="140">
        <f>March!I14</f>
        <v>1200</v>
      </c>
      <c r="D14" s="126">
        <v>0</v>
      </c>
      <c r="E14" s="22">
        <f>SUMIF(Production!S3:S30,April!A14,Production!V3:V30)</f>
        <v>0</v>
      </c>
      <c r="F14" s="22">
        <f>SUMIF(Production!S3:S30,April!A14,Production!W3:W30)</f>
        <v>0</v>
      </c>
      <c r="G14" s="126"/>
      <c r="H14" s="4">
        <f t="shared" si="0"/>
        <v>1200</v>
      </c>
      <c r="I14" s="102">
        <f t="shared" si="1"/>
        <v>1200</v>
      </c>
      <c r="J14" s="110">
        <f t="shared" si="2"/>
        <v>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1" ht="17">
      <c r="A15" s="101" t="s">
        <v>58</v>
      </c>
      <c r="B15" s="126">
        <f>March!H15</f>
        <v>750</v>
      </c>
      <c r="C15" s="140">
        <f>March!I15</f>
        <v>750</v>
      </c>
      <c r="D15" s="140">
        <v>0</v>
      </c>
      <c r="E15" s="22">
        <f>SUMIF(Production!S3:S30,April!A15,Production!V3:V30)</f>
        <v>0</v>
      </c>
      <c r="F15" s="22">
        <f>SUMIF(Production!S3:S30,April!A15,Production!W3:W30)</f>
        <v>0</v>
      </c>
      <c r="G15" s="126"/>
      <c r="H15" s="4">
        <f t="shared" si="0"/>
        <v>750</v>
      </c>
      <c r="I15" s="102">
        <f t="shared" si="1"/>
        <v>750</v>
      </c>
      <c r="J15" s="110">
        <f t="shared" si="2"/>
        <v>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17">
      <c r="A16" s="101" t="s">
        <v>41</v>
      </c>
      <c r="B16" s="126">
        <f>March!H16</f>
        <v>0</v>
      </c>
      <c r="C16" s="140">
        <f>March!I16</f>
        <v>0</v>
      </c>
      <c r="D16" s="140">
        <v>0</v>
      </c>
      <c r="E16" s="22">
        <f>SUMIF(Production!S3:S30,April!A16,Production!V3:V30)</f>
        <v>0</v>
      </c>
      <c r="F16" s="22">
        <f>SUMIF(Production!S3:S30,April!A16,Production!W3:W30)</f>
        <v>0</v>
      </c>
      <c r="G16" s="126"/>
      <c r="H16" s="4">
        <f t="shared" si="0"/>
        <v>0</v>
      </c>
      <c r="I16" s="102">
        <f t="shared" si="1"/>
        <v>0</v>
      </c>
      <c r="J16" s="110">
        <f t="shared" si="2"/>
        <v>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ht="17">
      <c r="A17" s="101" t="s">
        <v>88</v>
      </c>
      <c r="B17" s="126">
        <f>March!H17</f>
        <v>0</v>
      </c>
      <c r="C17" s="140">
        <f>March!I17</f>
        <v>0</v>
      </c>
      <c r="D17" s="140">
        <v>0</v>
      </c>
      <c r="E17" s="22">
        <f>SUMIF(Production!S3:S30,April!A17,Production!V3:V30)</f>
        <v>0</v>
      </c>
      <c r="F17" s="22">
        <f>SUMIF(Production!S3:S30,April!A17,Production!W3:W30)</f>
        <v>0</v>
      </c>
      <c r="G17" s="126"/>
      <c r="H17" s="4">
        <f t="shared" si="0"/>
        <v>0</v>
      </c>
      <c r="I17" s="102">
        <f t="shared" si="1"/>
        <v>0</v>
      </c>
      <c r="J17" s="110">
        <f t="shared" si="2"/>
        <v>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ht="17">
      <c r="A18" s="101" t="s">
        <v>89</v>
      </c>
      <c r="B18" s="126">
        <f>March!H18</f>
        <v>10000</v>
      </c>
      <c r="C18" s="140">
        <f>March!I18</f>
        <v>10000</v>
      </c>
      <c r="D18" s="140">
        <v>0</v>
      </c>
      <c r="E18" s="22">
        <f>SUMIF(Production!S3:S30,April!A18,Production!V3:V30)</f>
        <v>5000</v>
      </c>
      <c r="F18" s="182">
        <f>SUMIF(Production!S3:S30,April!A18,Production!W3:W30)</f>
        <v>4442</v>
      </c>
      <c r="G18" s="126"/>
      <c r="H18" s="4">
        <f t="shared" si="0"/>
        <v>14442</v>
      </c>
      <c r="I18" s="102">
        <f t="shared" si="1"/>
        <v>15000</v>
      </c>
      <c r="J18" s="110">
        <f t="shared" si="2"/>
        <v>-558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ht="17">
      <c r="A19" s="101" t="s">
        <v>90</v>
      </c>
      <c r="B19" s="126">
        <f>March!H19</f>
        <v>0</v>
      </c>
      <c r="C19" s="140">
        <f>March!I19</f>
        <v>0</v>
      </c>
      <c r="D19" s="140">
        <v>0</v>
      </c>
      <c r="E19" s="22">
        <f>SUMIF(Production!S3:S30,April!A19,Production!V3:V30)</f>
        <v>0</v>
      </c>
      <c r="F19" s="22">
        <f>SUMIF(Production!S3:S30,April!A19,Production!W3:W30)</f>
        <v>0</v>
      </c>
      <c r="G19" s="126"/>
      <c r="H19" s="4">
        <f t="shared" si="0"/>
        <v>0</v>
      </c>
      <c r="I19" s="102">
        <f t="shared" si="1"/>
        <v>0</v>
      </c>
      <c r="J19" s="110">
        <f t="shared" si="2"/>
        <v>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ht="17">
      <c r="A20" s="101" t="s">
        <v>123</v>
      </c>
      <c r="B20" s="126">
        <f>March!H20</f>
        <v>400</v>
      </c>
      <c r="C20" s="140">
        <f>March!I20</f>
        <v>400</v>
      </c>
      <c r="D20" s="140">
        <v>0</v>
      </c>
      <c r="E20" s="22">
        <f>SUMIF(Production!S3:S30,April!A20,Production!V3:V30)</f>
        <v>0</v>
      </c>
      <c r="F20" s="22">
        <f>SUMIF(Production!S3:S30,April!A20,Production!W3:W30)</f>
        <v>0</v>
      </c>
      <c r="G20" s="126"/>
      <c r="H20" s="4">
        <f t="shared" si="0"/>
        <v>400</v>
      </c>
      <c r="I20" s="102">
        <f t="shared" si="1"/>
        <v>400</v>
      </c>
      <c r="J20" s="110">
        <f t="shared" si="2"/>
        <v>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ht="17">
      <c r="A21" s="101" t="s">
        <v>124</v>
      </c>
      <c r="B21" s="126">
        <f>March!H21</f>
        <v>810</v>
      </c>
      <c r="C21" s="140">
        <f>March!I21</f>
        <v>0</v>
      </c>
      <c r="D21" s="140">
        <v>0</v>
      </c>
      <c r="E21" s="126">
        <f>SUMIF(Production!S3:S30,April!A21,Production!V3:V30)</f>
        <v>3600</v>
      </c>
      <c r="F21" s="126">
        <f>SUMIF(Production!S3:S30,April!A21,Production!W3:W30)</f>
        <v>2790</v>
      </c>
      <c r="G21" s="126"/>
      <c r="H21" s="4">
        <f t="shared" si="0"/>
        <v>3600</v>
      </c>
      <c r="I21" s="102">
        <f t="shared" si="1"/>
        <v>3600</v>
      </c>
      <c r="J21" s="110">
        <f t="shared" si="2"/>
        <v>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ht="17">
      <c r="A22" s="101" t="s">
        <v>131</v>
      </c>
      <c r="B22" s="126">
        <f>March!H22</f>
        <v>0</v>
      </c>
      <c r="C22" s="140">
        <f>March!I22</f>
        <v>0</v>
      </c>
      <c r="D22" s="140">
        <v>0</v>
      </c>
      <c r="E22" s="126">
        <f>SUMIF(Production!S3:S30,April!A22,Production!V3:V30)</f>
        <v>1200</v>
      </c>
      <c r="F22" s="126">
        <f>SUMIF(Production!S3:S30,April!A22,Production!W3:W30)</f>
        <v>1200</v>
      </c>
      <c r="G22" s="126"/>
      <c r="H22" s="4">
        <f t="shared" si="0"/>
        <v>1200</v>
      </c>
      <c r="I22" s="102">
        <f t="shared" si="1"/>
        <v>1200</v>
      </c>
      <c r="J22" s="110">
        <f t="shared" si="2"/>
        <v>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ht="17">
      <c r="A23" s="101" t="s">
        <v>133</v>
      </c>
      <c r="B23" s="126">
        <f>March!H24</f>
        <v>0</v>
      </c>
      <c r="C23" s="140">
        <f>March!I24</f>
        <v>0</v>
      </c>
      <c r="D23" s="140">
        <v>0</v>
      </c>
      <c r="E23" s="126">
        <f>SUMIF(Production!S3:S30,April!A23,Production!V3:V30)</f>
        <v>1375</v>
      </c>
      <c r="F23" s="126">
        <f>SUMIF(Production!S3:S30,April!A23,Production!W3:W30)</f>
        <v>0</v>
      </c>
      <c r="G23" s="126"/>
      <c r="H23" s="4">
        <f t="shared" si="0"/>
        <v>0</v>
      </c>
      <c r="I23" s="102">
        <f t="shared" si="1"/>
        <v>1375</v>
      </c>
      <c r="J23" s="110">
        <f t="shared" si="2"/>
        <v>-1375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ht="17">
      <c r="A24" s="101"/>
      <c r="B24" s="126">
        <f>March!H25</f>
        <v>0</v>
      </c>
      <c r="C24" s="140">
        <f>March!I25</f>
        <v>0</v>
      </c>
      <c r="D24" s="140">
        <v>0</v>
      </c>
      <c r="E24" s="126">
        <f>SUMIF(Production!S3:S30,April!A24,Production!V3:V30)</f>
        <v>0</v>
      </c>
      <c r="F24" s="126">
        <f>SUMIF(Production!S3:S30,April!A24,Production!W3:W30)</f>
        <v>0</v>
      </c>
      <c r="G24" s="126"/>
      <c r="H24" s="4">
        <f t="shared" si="0"/>
        <v>0</v>
      </c>
      <c r="I24" s="102">
        <f t="shared" si="1"/>
        <v>0</v>
      </c>
      <c r="J24" s="110">
        <f t="shared" si="2"/>
        <v>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ht="17">
      <c r="A25" s="139"/>
      <c r="B25" s="126"/>
      <c r="C25" s="140"/>
      <c r="D25" s="140"/>
      <c r="E25" s="126"/>
      <c r="F25" s="97"/>
      <c r="G25" s="126"/>
      <c r="H25" s="126"/>
      <c r="I25" s="140"/>
      <c r="J25" s="14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ht="18" thickBot="1">
      <c r="A26" s="142" t="s">
        <v>7</v>
      </c>
      <c r="B26" s="98">
        <f t="shared" ref="B26:J26" si="3">SUM(B7:B25)</f>
        <v>29960</v>
      </c>
      <c r="C26" s="112">
        <f t="shared" si="3"/>
        <v>29150</v>
      </c>
      <c r="D26" s="112">
        <f t="shared" si="3"/>
        <v>0</v>
      </c>
      <c r="E26" s="98">
        <f t="shared" si="3"/>
        <v>18375</v>
      </c>
      <c r="F26" s="98">
        <f t="shared" si="3"/>
        <v>15632</v>
      </c>
      <c r="G26" s="113">
        <f t="shared" si="3"/>
        <v>0</v>
      </c>
      <c r="H26" s="98">
        <f t="shared" si="3"/>
        <v>45592</v>
      </c>
      <c r="I26" s="112">
        <f t="shared" si="3"/>
        <v>47525</v>
      </c>
      <c r="J26" s="114">
        <f t="shared" si="3"/>
        <v>-1933</v>
      </c>
      <c r="K26" s="2"/>
      <c r="L26" s="2"/>
      <c r="M26" s="11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51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18" thickTop="1">
      <c r="A27" s="124"/>
      <c r="B27" s="124"/>
      <c r="C27" s="143"/>
      <c r="D27" s="144"/>
      <c r="E27" s="124"/>
      <c r="F27" s="124"/>
      <c r="G27" s="124"/>
      <c r="H27" s="126"/>
      <c r="I27" s="126"/>
      <c r="J27" s="124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ht="17">
      <c r="A28" s="145" t="s">
        <v>8</v>
      </c>
      <c r="B28" s="124"/>
      <c r="C28" s="143"/>
      <c r="D28" s="124"/>
      <c r="E28" s="124"/>
      <c r="F28" s="124"/>
      <c r="G28" s="124"/>
      <c r="H28" s="124"/>
      <c r="I28" s="146"/>
      <c r="J28" s="126"/>
      <c r="K28" s="147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148"/>
      <c r="X28" s="100"/>
      <c r="Y28" s="100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ht="17">
      <c r="A29" s="149"/>
      <c r="B29" s="129" t="s">
        <v>2</v>
      </c>
      <c r="C29" s="129" t="s">
        <v>9</v>
      </c>
      <c r="D29" s="129" t="s">
        <v>10</v>
      </c>
      <c r="E29" s="129" t="s">
        <v>11</v>
      </c>
      <c r="F29" s="129" t="s">
        <v>12</v>
      </c>
      <c r="G29" s="129" t="s">
        <v>13</v>
      </c>
      <c r="H29" s="124"/>
      <c r="I29" s="146"/>
      <c r="J29" s="124"/>
      <c r="K29" s="100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100"/>
      <c r="Y29" s="100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150"/>
      <c r="AN29" s="2"/>
      <c r="AO29" s="2"/>
    </row>
    <row r="30" spans="1:41" ht="17">
      <c r="A30" s="151" t="s">
        <v>27</v>
      </c>
      <c r="B30" s="134" t="s">
        <v>6</v>
      </c>
      <c r="C30" s="134" t="s">
        <v>134</v>
      </c>
      <c r="D30" s="134" t="s">
        <v>14</v>
      </c>
      <c r="E30" s="134" t="s">
        <v>15</v>
      </c>
      <c r="F30" s="134" t="s">
        <v>16</v>
      </c>
      <c r="G30" s="134" t="s">
        <v>16</v>
      </c>
      <c r="H30" s="152"/>
      <c r="I30" s="140"/>
      <c r="J30" s="126"/>
      <c r="K30" s="10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ht="17">
      <c r="A31" s="139" t="s">
        <v>116</v>
      </c>
      <c r="B31" s="7">
        <f t="shared" ref="B31:B48" si="4">H7</f>
        <v>2400</v>
      </c>
      <c r="C31" s="115">
        <f>March!C31+March!D31</f>
        <v>2400</v>
      </c>
      <c r="D31" s="181">
        <f>SUMIF(Production!S3:S30,April!A31,Production!X3:X30)</f>
        <v>0</v>
      </c>
      <c r="E31" s="31">
        <f t="shared" ref="E31:E48" si="5">I7-C31-D31</f>
        <v>0</v>
      </c>
      <c r="F31" s="31">
        <f>B31-C31-D31</f>
        <v>0</v>
      </c>
      <c r="G31" s="154">
        <v>0</v>
      </c>
      <c r="H31" s="155"/>
      <c r="I31" s="140"/>
      <c r="J31" s="140"/>
      <c r="K31" s="156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2"/>
      <c r="X31" s="2"/>
      <c r="Y31" s="156"/>
      <c r="Z31" s="47"/>
      <c r="AA31" s="47"/>
      <c r="AB31" s="47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47"/>
      <c r="AN31" s="157"/>
      <c r="AO31" s="2"/>
    </row>
    <row r="32" spans="1:41" ht="17">
      <c r="A32" s="139" t="s">
        <v>115</v>
      </c>
      <c r="B32" s="7">
        <f t="shared" si="4"/>
        <v>4800</v>
      </c>
      <c r="C32" s="115">
        <f>March!C32+March!D32</f>
        <v>4800</v>
      </c>
      <c r="D32" s="181">
        <f>SUMIF(Production!S3:S30,April!A32,Production!X3:X30)</f>
        <v>0</v>
      </c>
      <c r="E32" s="31">
        <f t="shared" si="5"/>
        <v>0</v>
      </c>
      <c r="F32" s="31">
        <f t="shared" ref="F32:F48" si="6">B32-C32-D32</f>
        <v>0</v>
      </c>
      <c r="G32" s="190">
        <v>0</v>
      </c>
      <c r="H32" s="159"/>
      <c r="I32" s="140"/>
      <c r="J32" s="140"/>
      <c r="K32" s="156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2"/>
      <c r="X32" s="2"/>
      <c r="Y32" s="156"/>
      <c r="Z32" s="47"/>
      <c r="AA32" s="47"/>
      <c r="AB32" s="47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47"/>
      <c r="AN32" s="157"/>
      <c r="AO32" s="2"/>
    </row>
    <row r="33" spans="1:41" ht="17">
      <c r="A33" s="139" t="s">
        <v>119</v>
      </c>
      <c r="B33" s="7">
        <f t="shared" si="4"/>
        <v>1200</v>
      </c>
      <c r="C33" s="115">
        <f>March!C33+March!D33</f>
        <v>1200</v>
      </c>
      <c r="D33" s="181">
        <f>SUMIF(Production!S3:S30,April!A33,Production!X3:X30)</f>
        <v>0</v>
      </c>
      <c r="E33" s="31">
        <f t="shared" si="5"/>
        <v>0</v>
      </c>
      <c r="F33" s="31">
        <f t="shared" si="6"/>
        <v>0</v>
      </c>
      <c r="G33" s="153">
        <v>0</v>
      </c>
      <c r="H33" s="159"/>
      <c r="I33" s="140"/>
      <c r="J33" s="140"/>
      <c r="K33" s="156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2"/>
      <c r="X33" s="2"/>
      <c r="Y33" s="156"/>
      <c r="Z33" s="47"/>
      <c r="AA33" s="47"/>
      <c r="AB33" s="47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47"/>
      <c r="AN33" s="157"/>
      <c r="AO33" s="2"/>
    </row>
    <row r="34" spans="1:41" ht="17">
      <c r="A34" s="139" t="s">
        <v>120</v>
      </c>
      <c r="B34" s="7">
        <f t="shared" si="4"/>
        <v>1200</v>
      </c>
      <c r="C34" s="115">
        <f>March!C34+March!D34</f>
        <v>1200</v>
      </c>
      <c r="D34" s="181">
        <f>SUMIF(Production!S3:S30,April!A34,Production!X3:X30)</f>
        <v>0</v>
      </c>
      <c r="E34" s="31">
        <f t="shared" si="5"/>
        <v>0</v>
      </c>
      <c r="F34" s="31">
        <f t="shared" si="6"/>
        <v>0</v>
      </c>
      <c r="G34" s="153">
        <v>0</v>
      </c>
      <c r="H34" s="159"/>
      <c r="I34" s="140"/>
      <c r="J34" s="160"/>
      <c r="K34" s="156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2"/>
      <c r="X34" s="2"/>
      <c r="Y34" s="156"/>
      <c r="Z34" s="47"/>
      <c r="AA34" s="47"/>
      <c r="AB34" s="47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47"/>
      <c r="AN34" s="157"/>
      <c r="AO34" s="2"/>
    </row>
    <row r="35" spans="1:41" ht="17">
      <c r="A35" s="139" t="s">
        <v>42</v>
      </c>
      <c r="B35" s="7">
        <f t="shared" si="4"/>
        <v>14400</v>
      </c>
      <c r="C35" s="115">
        <f>March!C35+March!D35</f>
        <v>7200</v>
      </c>
      <c r="D35" s="181">
        <f>SUMIF(Production!S3:S30,April!A35,Production!X3:X30)</f>
        <v>6400</v>
      </c>
      <c r="E35" s="31">
        <f t="shared" si="5"/>
        <v>800</v>
      </c>
      <c r="F35" s="31">
        <f t="shared" si="6"/>
        <v>800</v>
      </c>
      <c r="G35" s="189">
        <v>800</v>
      </c>
      <c r="H35" s="144"/>
      <c r="I35" s="140"/>
      <c r="J35" s="160"/>
      <c r="K35" s="156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47"/>
      <c r="X35" s="2"/>
      <c r="Y35" s="156"/>
      <c r="Z35" s="47"/>
      <c r="AA35" s="47"/>
      <c r="AB35" s="47"/>
      <c r="AC35" s="47"/>
      <c r="AD35" s="47"/>
      <c r="AE35" s="2"/>
      <c r="AF35" s="2"/>
      <c r="AG35" s="2"/>
      <c r="AH35" s="2"/>
      <c r="AI35" s="2"/>
      <c r="AJ35" s="2"/>
      <c r="AK35" s="2"/>
      <c r="AL35" s="2"/>
      <c r="AM35" s="47"/>
      <c r="AN35" s="157"/>
      <c r="AO35" s="2"/>
    </row>
    <row r="36" spans="1:41" ht="17">
      <c r="A36" s="139" t="s">
        <v>50</v>
      </c>
      <c r="B36" s="7">
        <f t="shared" si="4"/>
        <v>0</v>
      </c>
      <c r="C36" s="115">
        <f>March!C36+March!D36</f>
        <v>0</v>
      </c>
      <c r="D36" s="126">
        <f>SUMIF(Production!S3:S30,April!A36,Production!X3:X30)</f>
        <v>0</v>
      </c>
      <c r="E36" s="31">
        <f t="shared" si="5"/>
        <v>0</v>
      </c>
      <c r="F36" s="31">
        <f t="shared" si="6"/>
        <v>0</v>
      </c>
      <c r="G36" s="161">
        <v>0</v>
      </c>
      <c r="H36" s="155"/>
      <c r="I36" s="140"/>
      <c r="J36" s="160"/>
      <c r="K36" s="156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47"/>
      <c r="X36" s="2"/>
      <c r="Y36" s="156"/>
      <c r="Z36" s="47"/>
      <c r="AA36" s="47"/>
      <c r="AB36" s="47"/>
      <c r="AC36" s="47"/>
      <c r="AD36" s="47"/>
      <c r="AE36" s="2"/>
      <c r="AF36" s="2"/>
      <c r="AG36" s="2"/>
      <c r="AH36" s="2"/>
      <c r="AI36" s="2"/>
      <c r="AJ36" s="2"/>
      <c r="AK36" s="2"/>
      <c r="AL36" s="2"/>
      <c r="AM36" s="47"/>
      <c r="AN36" s="157"/>
      <c r="AO36" s="2"/>
    </row>
    <row r="37" spans="1:41" ht="17">
      <c r="A37" s="139" t="s">
        <v>121</v>
      </c>
      <c r="B37" s="7">
        <f t="shared" si="4"/>
        <v>0</v>
      </c>
      <c r="C37" s="115">
        <f>March!C37+March!D37</f>
        <v>0</v>
      </c>
      <c r="D37" s="126">
        <f>SUMIF(Production!S3:S30,April!A37,Production!X3:X30)</f>
        <v>0</v>
      </c>
      <c r="E37" s="31">
        <f t="shared" si="5"/>
        <v>0</v>
      </c>
      <c r="F37" s="31">
        <f t="shared" si="6"/>
        <v>0</v>
      </c>
      <c r="G37" s="161">
        <v>0</v>
      </c>
      <c r="H37" s="155"/>
      <c r="I37" s="140"/>
      <c r="J37" s="160"/>
      <c r="K37" s="156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47"/>
      <c r="X37" s="2"/>
      <c r="Y37" s="156"/>
      <c r="Z37" s="47"/>
      <c r="AA37" s="47"/>
      <c r="AB37" s="47"/>
      <c r="AC37" s="47"/>
      <c r="AD37" s="47"/>
      <c r="AE37" s="2"/>
      <c r="AF37" s="2"/>
      <c r="AG37" s="2"/>
      <c r="AH37" s="2"/>
      <c r="AI37" s="2"/>
      <c r="AJ37" s="2"/>
      <c r="AK37" s="2"/>
      <c r="AL37" s="2"/>
      <c r="AM37" s="47"/>
      <c r="AN37" s="157"/>
      <c r="AO37" s="2"/>
    </row>
    <row r="38" spans="1:41" ht="17">
      <c r="A38" s="139" t="s">
        <v>117</v>
      </c>
      <c r="B38" s="7">
        <f t="shared" si="4"/>
        <v>1200</v>
      </c>
      <c r="C38" s="115">
        <f>March!C38+March!D38</f>
        <v>1200</v>
      </c>
      <c r="D38" s="126">
        <f>SUMIF(Production!S3:S30,April!A38,Production!X3:X30)</f>
        <v>0</v>
      </c>
      <c r="E38" s="31">
        <f t="shared" si="5"/>
        <v>0</v>
      </c>
      <c r="F38" s="31">
        <f t="shared" si="6"/>
        <v>0</v>
      </c>
      <c r="G38" s="161">
        <v>0</v>
      </c>
      <c r="H38" s="155"/>
      <c r="I38" s="140"/>
      <c r="J38" s="160"/>
      <c r="K38" s="156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47"/>
      <c r="X38" s="2"/>
      <c r="Y38" s="156"/>
      <c r="Z38" s="47"/>
      <c r="AA38" s="47"/>
      <c r="AB38" s="47"/>
      <c r="AC38" s="47"/>
      <c r="AD38" s="47"/>
      <c r="AE38" s="2"/>
      <c r="AF38" s="2"/>
      <c r="AG38" s="2"/>
      <c r="AH38" s="2"/>
      <c r="AI38" s="2"/>
      <c r="AJ38" s="2"/>
      <c r="AK38" s="2"/>
      <c r="AL38" s="2"/>
      <c r="AM38" s="47"/>
      <c r="AN38" s="157"/>
      <c r="AO38" s="2"/>
    </row>
    <row r="39" spans="1:41" ht="17">
      <c r="A39" s="139" t="s">
        <v>58</v>
      </c>
      <c r="B39" s="7">
        <f t="shared" si="4"/>
        <v>750</v>
      </c>
      <c r="C39" s="115">
        <f>March!C39+March!D39</f>
        <v>750</v>
      </c>
      <c r="D39" s="181">
        <f>SUMIF(Production!S3:S30,April!A39,Production!X3:X30)</f>
        <v>0</v>
      </c>
      <c r="E39" s="31">
        <f t="shared" si="5"/>
        <v>0</v>
      </c>
      <c r="F39" s="31">
        <f t="shared" si="6"/>
        <v>0</v>
      </c>
      <c r="G39" s="161">
        <v>0</v>
      </c>
      <c r="H39" s="155"/>
      <c r="I39" s="140"/>
      <c r="J39" s="160"/>
      <c r="K39" s="156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47"/>
      <c r="X39" s="2"/>
      <c r="Y39" s="156"/>
      <c r="Z39" s="47"/>
      <c r="AA39" s="47"/>
      <c r="AB39" s="47"/>
      <c r="AC39" s="47"/>
      <c r="AD39" s="47"/>
      <c r="AE39" s="2"/>
      <c r="AF39" s="2"/>
      <c r="AG39" s="2"/>
      <c r="AH39" s="2"/>
      <c r="AI39" s="2"/>
      <c r="AJ39" s="2"/>
      <c r="AK39" s="2"/>
      <c r="AL39" s="2"/>
      <c r="AM39" s="47"/>
      <c r="AN39" s="157"/>
      <c r="AO39" s="2"/>
    </row>
    <row r="40" spans="1:41" ht="17">
      <c r="A40" s="139" t="s">
        <v>41</v>
      </c>
      <c r="B40" s="7">
        <f t="shared" si="4"/>
        <v>0</v>
      </c>
      <c r="C40" s="115">
        <f>March!C40+March!D40</f>
        <v>0</v>
      </c>
      <c r="D40" s="126">
        <f>SUMIF(Production!S3:S30,April!A40,Production!X3:X30)</f>
        <v>0</v>
      </c>
      <c r="E40" s="31">
        <f t="shared" si="5"/>
        <v>0</v>
      </c>
      <c r="F40" s="31">
        <f t="shared" si="6"/>
        <v>0</v>
      </c>
      <c r="G40" s="161">
        <v>0</v>
      </c>
      <c r="H40" s="155"/>
      <c r="I40" s="140"/>
      <c r="J40" s="160"/>
      <c r="K40" s="156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47"/>
      <c r="X40" s="2"/>
      <c r="Y40" s="156"/>
      <c r="Z40" s="47"/>
      <c r="AA40" s="47"/>
      <c r="AB40" s="47"/>
      <c r="AC40" s="47"/>
      <c r="AD40" s="47"/>
      <c r="AE40" s="2"/>
      <c r="AF40" s="2"/>
      <c r="AG40" s="2"/>
      <c r="AH40" s="2"/>
      <c r="AI40" s="2"/>
      <c r="AJ40" s="2"/>
      <c r="AK40" s="2"/>
      <c r="AL40" s="2"/>
      <c r="AM40" s="47"/>
      <c r="AN40" s="157"/>
      <c r="AO40" s="2"/>
    </row>
    <row r="41" spans="1:41" ht="17">
      <c r="A41" s="139" t="s">
        <v>88</v>
      </c>
      <c r="B41" s="7">
        <f t="shared" si="4"/>
        <v>0</v>
      </c>
      <c r="C41" s="115">
        <f>March!C41+March!D41</f>
        <v>0</v>
      </c>
      <c r="D41" s="126">
        <f>SUMIF(Production!S3:S30,April!A41,Production!X3:X30)</f>
        <v>0</v>
      </c>
      <c r="E41" s="31">
        <f t="shared" si="5"/>
        <v>0</v>
      </c>
      <c r="F41" s="31">
        <f t="shared" si="6"/>
        <v>0</v>
      </c>
      <c r="G41" s="161">
        <v>0</v>
      </c>
      <c r="H41" s="155"/>
      <c r="I41" s="140"/>
      <c r="J41" s="160"/>
      <c r="K41" s="156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47"/>
      <c r="X41" s="2"/>
      <c r="Y41" s="156"/>
      <c r="Z41" s="47"/>
      <c r="AA41" s="47"/>
      <c r="AB41" s="47"/>
      <c r="AC41" s="47"/>
      <c r="AD41" s="47"/>
      <c r="AE41" s="2"/>
      <c r="AF41" s="2"/>
      <c r="AG41" s="2"/>
      <c r="AH41" s="2"/>
      <c r="AI41" s="2"/>
      <c r="AJ41" s="2"/>
      <c r="AK41" s="2"/>
      <c r="AL41" s="2"/>
      <c r="AM41" s="47"/>
      <c r="AN41" s="157"/>
      <c r="AO41" s="2"/>
    </row>
    <row r="42" spans="1:41" ht="17">
      <c r="A42" s="139" t="s">
        <v>89</v>
      </c>
      <c r="B42" s="7">
        <f t="shared" si="4"/>
        <v>14442</v>
      </c>
      <c r="C42" s="115">
        <f>March!C42+March!D42</f>
        <v>10000</v>
      </c>
      <c r="D42" s="181">
        <f>SUMIF(Production!S3:S30,April!A42,Production!X3:X30)</f>
        <v>2500</v>
      </c>
      <c r="E42" s="31">
        <f t="shared" si="5"/>
        <v>2500</v>
      </c>
      <c r="F42" s="31">
        <f t="shared" si="6"/>
        <v>1942</v>
      </c>
      <c r="G42" s="161">
        <v>1942</v>
      </c>
      <c r="H42" s="155"/>
      <c r="I42" s="140"/>
      <c r="J42" s="160"/>
      <c r="K42" s="156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47"/>
      <c r="X42" s="2"/>
      <c r="Y42" s="156"/>
      <c r="Z42" s="47"/>
      <c r="AA42" s="47"/>
      <c r="AB42" s="47"/>
      <c r="AC42" s="47"/>
      <c r="AD42" s="47"/>
      <c r="AE42" s="2"/>
      <c r="AF42" s="2"/>
      <c r="AG42" s="2"/>
      <c r="AH42" s="2"/>
      <c r="AI42" s="2"/>
      <c r="AJ42" s="2"/>
      <c r="AK42" s="2"/>
      <c r="AL42" s="2"/>
      <c r="AM42" s="47"/>
      <c r="AN42" s="157"/>
      <c r="AO42" s="2"/>
    </row>
    <row r="43" spans="1:41" ht="17">
      <c r="A43" s="139" t="s">
        <v>90</v>
      </c>
      <c r="B43" s="7">
        <f t="shared" si="4"/>
        <v>0</v>
      </c>
      <c r="C43" s="115">
        <f>March!C43+March!D43</f>
        <v>0</v>
      </c>
      <c r="D43" s="126">
        <f>SUMIF(Production!S3:S30,April!A43,Production!X3:X30)</f>
        <v>0</v>
      </c>
      <c r="E43" s="31">
        <f t="shared" si="5"/>
        <v>0</v>
      </c>
      <c r="F43" s="31">
        <f t="shared" si="6"/>
        <v>0</v>
      </c>
      <c r="G43" s="161">
        <v>0</v>
      </c>
      <c r="H43" s="155"/>
      <c r="I43" s="140"/>
      <c r="J43" s="160"/>
      <c r="K43" s="156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47"/>
      <c r="X43" s="2"/>
      <c r="Y43" s="156"/>
      <c r="Z43" s="47"/>
      <c r="AA43" s="47"/>
      <c r="AB43" s="47"/>
      <c r="AC43" s="47"/>
      <c r="AD43" s="47"/>
      <c r="AE43" s="2"/>
      <c r="AF43" s="2"/>
      <c r="AG43" s="2"/>
      <c r="AH43" s="2"/>
      <c r="AI43" s="2"/>
      <c r="AJ43" s="2"/>
      <c r="AK43" s="2"/>
      <c r="AL43" s="2"/>
      <c r="AM43" s="47"/>
      <c r="AN43" s="157"/>
      <c r="AO43" s="2"/>
    </row>
    <row r="44" spans="1:41" ht="17">
      <c r="A44" s="139" t="s">
        <v>123</v>
      </c>
      <c r="B44" s="7">
        <f t="shared" si="4"/>
        <v>400</v>
      </c>
      <c r="C44" s="115">
        <f>March!C44+March!D44</f>
        <v>390</v>
      </c>
      <c r="D44" s="181">
        <f>SUMIF(Production!S3:S30,April!A44,Production!X3:X30)</f>
        <v>0</v>
      </c>
      <c r="E44" s="31">
        <f t="shared" si="5"/>
        <v>10</v>
      </c>
      <c r="F44" s="186">
        <f t="shared" si="6"/>
        <v>10</v>
      </c>
      <c r="G44" s="187">
        <v>10</v>
      </c>
      <c r="H44" s="155"/>
      <c r="I44" s="140"/>
      <c r="J44" s="160"/>
      <c r="K44" s="156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47"/>
      <c r="X44" s="2"/>
      <c r="Y44" s="156"/>
      <c r="Z44" s="47"/>
      <c r="AA44" s="47"/>
      <c r="AB44" s="47"/>
      <c r="AC44" s="47"/>
      <c r="AD44" s="47"/>
      <c r="AE44" s="2"/>
      <c r="AF44" s="2"/>
      <c r="AG44" s="2"/>
      <c r="AH44" s="2"/>
      <c r="AI44" s="2"/>
      <c r="AJ44" s="2"/>
      <c r="AK44" s="2"/>
      <c r="AL44" s="2"/>
      <c r="AM44" s="47"/>
      <c r="AN44" s="157"/>
      <c r="AO44" s="2"/>
    </row>
    <row r="45" spans="1:41" ht="17">
      <c r="A45" s="139" t="s">
        <v>124</v>
      </c>
      <c r="B45" s="7">
        <f t="shared" si="4"/>
        <v>3600</v>
      </c>
      <c r="C45" s="115">
        <f>March!C45+March!D45</f>
        <v>0</v>
      </c>
      <c r="D45" s="126">
        <f>SUMIF(Production!S3:S30,April!A45,Production!X3:X30)</f>
        <v>3600</v>
      </c>
      <c r="E45" s="31">
        <f t="shared" si="5"/>
        <v>0</v>
      </c>
      <c r="F45" s="186">
        <f t="shared" si="6"/>
        <v>0</v>
      </c>
      <c r="G45" s="187">
        <v>0</v>
      </c>
      <c r="H45" s="155"/>
      <c r="I45" s="140"/>
      <c r="J45" s="162"/>
      <c r="K45" s="156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47"/>
      <c r="X45" s="2"/>
      <c r="Y45" s="156"/>
      <c r="Z45" s="47"/>
      <c r="AA45" s="47"/>
      <c r="AB45" s="47"/>
      <c r="AC45" s="2"/>
      <c r="AD45" s="47"/>
      <c r="AE45" s="2"/>
      <c r="AF45" s="2"/>
      <c r="AG45" s="2"/>
      <c r="AH45" s="2"/>
      <c r="AI45" s="2"/>
      <c r="AJ45" s="2"/>
      <c r="AK45" s="2"/>
      <c r="AL45" s="2"/>
      <c r="AM45" s="47"/>
      <c r="AN45" s="157"/>
      <c r="AO45" s="2"/>
    </row>
    <row r="46" spans="1:41" ht="17">
      <c r="A46" s="139" t="s">
        <v>131</v>
      </c>
      <c r="B46" s="7">
        <f t="shared" si="4"/>
        <v>1200</v>
      </c>
      <c r="C46" s="115">
        <f>March!C46+March!D46</f>
        <v>0</v>
      </c>
      <c r="D46" s="126">
        <f>SUMIF(Production!S3:S30,April!A46,Production!X3:X30)</f>
        <v>1200</v>
      </c>
      <c r="E46" s="31">
        <f t="shared" si="5"/>
        <v>0</v>
      </c>
      <c r="F46" s="186">
        <f t="shared" si="6"/>
        <v>0</v>
      </c>
      <c r="G46" s="187">
        <v>0</v>
      </c>
      <c r="H46" s="155"/>
      <c r="I46" s="140"/>
      <c r="J46" s="162"/>
      <c r="K46" s="156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47"/>
      <c r="X46" s="2"/>
      <c r="Y46" s="156"/>
      <c r="Z46" s="47"/>
      <c r="AA46" s="47"/>
      <c r="AB46" s="47"/>
      <c r="AC46" s="2"/>
      <c r="AD46" s="47"/>
      <c r="AE46" s="2"/>
      <c r="AF46" s="2"/>
      <c r="AG46" s="2"/>
      <c r="AH46" s="2"/>
      <c r="AI46" s="2"/>
      <c r="AJ46" s="2"/>
      <c r="AK46" s="2"/>
      <c r="AL46" s="2"/>
      <c r="AM46" s="47"/>
      <c r="AN46" s="157"/>
      <c r="AO46" s="2"/>
    </row>
    <row r="47" spans="1:41" ht="17">
      <c r="A47" s="139" t="s">
        <v>133</v>
      </c>
      <c r="B47" s="7">
        <f t="shared" si="4"/>
        <v>0</v>
      </c>
      <c r="C47" s="115">
        <f>March!C47+March!D47</f>
        <v>0</v>
      </c>
      <c r="D47" s="126">
        <f>SUMIF(Production!S3:S30,April!A47,Production!X3:X30)</f>
        <v>0</v>
      </c>
      <c r="E47" s="31">
        <f t="shared" si="5"/>
        <v>1375</v>
      </c>
      <c r="F47" s="186">
        <f t="shared" si="6"/>
        <v>0</v>
      </c>
      <c r="G47" s="187">
        <v>0</v>
      </c>
      <c r="H47" s="155"/>
      <c r="I47" s="140"/>
      <c r="J47" s="162"/>
      <c r="K47" s="156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47"/>
      <c r="X47" s="2"/>
      <c r="Y47" s="156"/>
      <c r="Z47" s="47"/>
      <c r="AA47" s="47"/>
      <c r="AB47" s="47"/>
      <c r="AC47" s="2"/>
      <c r="AD47" s="47"/>
      <c r="AE47" s="2"/>
      <c r="AF47" s="2"/>
      <c r="AG47" s="2"/>
      <c r="AH47" s="2"/>
      <c r="AI47" s="2"/>
      <c r="AJ47" s="2"/>
      <c r="AK47" s="2"/>
      <c r="AL47" s="2"/>
      <c r="AM47" s="47"/>
      <c r="AN47" s="157"/>
      <c r="AO47" s="2"/>
    </row>
    <row r="48" spans="1:41" ht="17">
      <c r="A48" s="139"/>
      <c r="B48" s="7">
        <f t="shared" si="4"/>
        <v>0</v>
      </c>
      <c r="C48" s="115">
        <f>March!C48+March!D48</f>
        <v>0</v>
      </c>
      <c r="D48" s="126">
        <f>SUMIF(Production!S3:S30,April!A48,Production!X3:X30)</f>
        <v>0</v>
      </c>
      <c r="E48" s="31">
        <f t="shared" si="5"/>
        <v>0</v>
      </c>
      <c r="F48" s="186">
        <f t="shared" si="6"/>
        <v>0</v>
      </c>
      <c r="G48" s="187">
        <v>0</v>
      </c>
      <c r="H48" s="155"/>
      <c r="I48" s="140"/>
      <c r="J48" s="162"/>
      <c r="K48" s="156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47"/>
      <c r="X48" s="2"/>
      <c r="Y48" s="156"/>
      <c r="Z48" s="47"/>
      <c r="AA48" s="47"/>
      <c r="AB48" s="47"/>
      <c r="AC48" s="2"/>
      <c r="AD48" s="47"/>
      <c r="AE48" s="2"/>
      <c r="AF48" s="2"/>
      <c r="AG48" s="2"/>
      <c r="AH48" s="2"/>
      <c r="AI48" s="2"/>
      <c r="AJ48" s="2"/>
      <c r="AK48" s="2"/>
      <c r="AL48" s="2"/>
      <c r="AM48" s="47"/>
      <c r="AN48" s="157"/>
      <c r="AO48" s="2"/>
    </row>
    <row r="49" spans="1:41" ht="17">
      <c r="A49" s="139"/>
      <c r="B49" s="7"/>
      <c r="C49" s="115"/>
      <c r="D49" s="126"/>
      <c r="E49" s="31"/>
      <c r="F49" s="186"/>
      <c r="G49" s="187"/>
      <c r="H49" s="155"/>
      <c r="I49" s="140"/>
      <c r="J49" s="162"/>
      <c r="K49" s="156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47"/>
      <c r="X49" s="2"/>
      <c r="Y49" s="156"/>
      <c r="Z49" s="47"/>
      <c r="AA49" s="47"/>
      <c r="AB49" s="47"/>
      <c r="AC49" s="2"/>
      <c r="AD49" s="47"/>
      <c r="AE49" s="2"/>
      <c r="AF49" s="2"/>
      <c r="AG49" s="2"/>
      <c r="AH49" s="2"/>
      <c r="AI49" s="2"/>
      <c r="AJ49" s="2"/>
      <c r="AK49" s="2"/>
      <c r="AL49" s="2"/>
      <c r="AM49" s="47"/>
      <c r="AN49" s="157"/>
      <c r="AO49" s="2"/>
    </row>
    <row r="50" spans="1:41" ht="17">
      <c r="A50" s="163" t="s">
        <v>7</v>
      </c>
      <c r="B50" s="40">
        <f t="shared" ref="B50:G50" si="7">SUM(B31:B48)</f>
        <v>45592</v>
      </c>
      <c r="C50" s="41">
        <f t="shared" si="7"/>
        <v>29140</v>
      </c>
      <c r="D50" s="40">
        <f t="shared" si="7"/>
        <v>13700</v>
      </c>
      <c r="E50" s="237">
        <f t="shared" si="7"/>
        <v>4685</v>
      </c>
      <c r="F50" s="42">
        <f t="shared" si="7"/>
        <v>2752</v>
      </c>
      <c r="G50" s="42">
        <f t="shared" si="7"/>
        <v>2752</v>
      </c>
      <c r="H50" s="140"/>
      <c r="I50" s="69">
        <f>G50-J26</f>
        <v>4685</v>
      </c>
      <c r="J50" s="162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64"/>
      <c r="X50" s="100"/>
      <c r="Y50" s="100"/>
      <c r="Z50" s="100"/>
      <c r="AA50" s="100"/>
      <c r="AB50" s="100"/>
      <c r="AC50" s="100"/>
      <c r="AD50" s="156"/>
      <c r="AE50" s="156"/>
      <c r="AF50" s="156"/>
      <c r="AG50" s="156"/>
      <c r="AH50" s="156"/>
      <c r="AI50" s="156"/>
      <c r="AJ50" s="156"/>
      <c r="AK50" s="156"/>
      <c r="AL50" s="156"/>
      <c r="AM50" s="157"/>
      <c r="AN50" s="47"/>
      <c r="AO50" s="1"/>
    </row>
    <row r="51" spans="1:41" ht="17">
      <c r="A51" s="124"/>
      <c r="B51" s="124"/>
      <c r="C51" s="124"/>
      <c r="D51" s="124"/>
      <c r="E51" s="165"/>
      <c r="F51" s="144"/>
      <c r="G51" s="155"/>
      <c r="H51" s="143"/>
      <c r="I51" s="162"/>
      <c r="J51" s="16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47"/>
      <c r="Z51" s="47"/>
      <c r="AA51" s="47"/>
      <c r="AB51" s="47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ht="17">
      <c r="A52" s="49" t="s">
        <v>17</v>
      </c>
      <c r="B52" s="48"/>
      <c r="C52" s="37"/>
      <c r="D52" s="87"/>
      <c r="E52" s="88"/>
      <c r="F52" s="155"/>
      <c r="G52" s="126"/>
      <c r="H52" s="166"/>
      <c r="I52" s="167"/>
      <c r="J52" s="16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47"/>
      <c r="X52" s="2"/>
      <c r="Y52" s="2"/>
      <c r="Z52" s="2"/>
      <c r="AA52" s="47"/>
      <c r="AB52" s="47"/>
      <c r="AC52" s="2"/>
      <c r="AD52" s="51"/>
      <c r="AE52" s="2"/>
      <c r="AF52" s="2"/>
      <c r="AG52" s="2"/>
      <c r="AH52" s="2"/>
      <c r="AI52" s="47"/>
      <c r="AJ52" s="2"/>
      <c r="AK52" s="2"/>
      <c r="AL52" s="2"/>
      <c r="AM52" s="1"/>
      <c r="AN52" s="1"/>
      <c r="AO52" s="1"/>
    </row>
    <row r="53" spans="1:41" ht="17">
      <c r="A53" s="8"/>
      <c r="B53" s="176"/>
      <c r="C53" s="177" t="s">
        <v>18</v>
      </c>
      <c r="D53" s="177" t="s">
        <v>19</v>
      </c>
      <c r="E53" s="177" t="s">
        <v>20</v>
      </c>
      <c r="F53" s="146"/>
      <c r="G53" s="126"/>
      <c r="H53" s="124"/>
      <c r="I53" s="162"/>
      <c r="J53" s="16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47"/>
      <c r="X53" s="2"/>
      <c r="Y53" s="47"/>
      <c r="Z53" s="47"/>
      <c r="AA53" s="2"/>
      <c r="AB53" s="2"/>
      <c r="AC53" s="2"/>
      <c r="AD53" s="2"/>
      <c r="AE53" s="2"/>
      <c r="AF53" s="2"/>
      <c r="AG53" s="2"/>
      <c r="AH53" s="2"/>
      <c r="AI53" s="168"/>
      <c r="AJ53" s="2"/>
      <c r="AK53" s="2"/>
      <c r="AL53" s="2"/>
      <c r="AM53" s="2"/>
      <c r="AN53" s="2"/>
      <c r="AO53" s="2"/>
    </row>
    <row r="54" spans="1:41" ht="17">
      <c r="A54" s="67" t="s">
        <v>21</v>
      </c>
      <c r="B54" s="177" t="s">
        <v>48</v>
      </c>
      <c r="C54" s="178" t="s">
        <v>56</v>
      </c>
      <c r="D54" s="178" t="s">
        <v>56</v>
      </c>
      <c r="E54" s="178" t="s">
        <v>56</v>
      </c>
      <c r="F54" s="146"/>
      <c r="G54" s="126"/>
      <c r="H54" s="169"/>
      <c r="I54" s="170"/>
      <c r="J54" s="144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47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ht="17">
      <c r="A55" s="202" t="s">
        <v>129</v>
      </c>
      <c r="B55" s="119"/>
      <c r="C55" s="119"/>
      <c r="D55" s="120">
        <v>3600</v>
      </c>
      <c r="E55" s="203">
        <f t="shared" ref="E55:E61" si="8">C55-D55</f>
        <v>-3600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ht="17">
      <c r="A56" s="117" t="s">
        <v>58</v>
      </c>
      <c r="B56" s="119"/>
      <c r="C56" s="119"/>
      <c r="D56" s="120"/>
      <c r="E56" s="203">
        <f t="shared" si="8"/>
        <v>0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ht="17">
      <c r="A57" s="117" t="s">
        <v>40</v>
      </c>
      <c r="B57" s="119"/>
      <c r="C57" s="119">
        <v>5000</v>
      </c>
      <c r="D57" s="120">
        <v>2500</v>
      </c>
      <c r="E57" s="203">
        <f t="shared" si="8"/>
        <v>2500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ht="17">
      <c r="A58" s="117" t="s">
        <v>127</v>
      </c>
      <c r="B58" s="119"/>
      <c r="C58" s="119"/>
      <c r="D58" s="120"/>
      <c r="E58" s="203">
        <f t="shared" si="8"/>
        <v>0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ht="17">
      <c r="A59" s="117" t="s">
        <v>127</v>
      </c>
      <c r="B59" s="119"/>
      <c r="C59" s="119"/>
      <c r="D59" s="120"/>
      <c r="E59" s="203">
        <f t="shared" si="8"/>
        <v>0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ht="17">
      <c r="A60" s="117" t="s">
        <v>128</v>
      </c>
      <c r="B60" s="119"/>
      <c r="C60" s="119"/>
      <c r="D60" s="120"/>
      <c r="E60" s="203">
        <f t="shared" si="8"/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ht="17">
      <c r="A61" s="197" t="s">
        <v>42</v>
      </c>
      <c r="B61" s="198"/>
      <c r="C61" s="199"/>
      <c r="D61" s="199">
        <v>6400</v>
      </c>
      <c r="E61" s="204">
        <f t="shared" si="8"/>
        <v>-6400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ht="17">
      <c r="A62" s="202" t="s">
        <v>130</v>
      </c>
      <c r="B62" s="198"/>
      <c r="C62" s="201"/>
      <c r="D62" s="201"/>
      <c r="E62" s="205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ht="17">
      <c r="A63" s="195"/>
      <c r="B63" s="175"/>
      <c r="C63" s="196"/>
      <c r="D63" s="196"/>
      <c r="E63" s="206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ht="18" thickBot="1">
      <c r="A64" s="2"/>
      <c r="B64" s="175" t="s">
        <v>122</v>
      </c>
      <c r="C64" s="180">
        <f>SUM(C55:C62)</f>
        <v>5000</v>
      </c>
      <c r="D64" s="180">
        <f>SUM(D55:D62)</f>
        <v>12500</v>
      </c>
      <c r="E64" s="207">
        <f>SUM(E55:E62)</f>
        <v>-7500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ht="18" thickTop="1">
      <c r="A65" s="2"/>
      <c r="B65" s="2"/>
      <c r="C65" s="2"/>
      <c r="D65" s="2"/>
      <c r="E65" s="208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ht="17">
      <c r="A66" s="2"/>
      <c r="B66" s="2"/>
      <c r="C66" s="17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ht="17">
      <c r="A67" s="2"/>
      <c r="B67" s="2"/>
      <c r="C67" s="51"/>
      <c r="D67" s="2"/>
      <c r="E67" s="5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ht="17">
      <c r="A68" s="2"/>
      <c r="B68" s="2"/>
      <c r="C68" s="17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ht="17">
      <c r="A69" s="2"/>
      <c r="B69" s="2"/>
      <c r="C69" s="17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ht="17">
      <c r="A70" s="2"/>
      <c r="B70" s="2"/>
      <c r="C70" s="171"/>
      <c r="D70" s="2"/>
      <c r="E70" s="5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ht="17">
      <c r="A71" s="2"/>
      <c r="B71" s="2"/>
      <c r="C71" s="17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ht="17">
      <c r="A72" s="2"/>
      <c r="B72" s="2"/>
      <c r="C72" s="17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ht="17">
      <c r="A73" s="2"/>
      <c r="B73" s="2"/>
      <c r="C73" s="171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ht="17">
      <c r="A74" s="2"/>
      <c r="B74" s="2"/>
      <c r="C74" s="171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ht="17">
      <c r="A75" s="2"/>
      <c r="B75" s="2"/>
      <c r="C75" s="171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ht="17">
      <c r="A76" s="2"/>
      <c r="B76" s="2"/>
      <c r="C76" s="171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ht="17">
      <c r="A77" s="2"/>
      <c r="B77" s="2"/>
      <c r="C77" s="171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ht="17">
      <c r="A78" s="2"/>
      <c r="B78" s="2"/>
      <c r="C78" s="171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ht="17">
      <c r="A79" s="2"/>
      <c r="B79" s="2"/>
      <c r="C79" s="171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ht="17">
      <c r="A80" s="2"/>
      <c r="B80" s="2"/>
      <c r="C80" s="171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ht="17">
      <c r="A81" s="2"/>
      <c r="B81" s="2"/>
      <c r="C81" s="17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ht="17">
      <c r="A82" s="2"/>
      <c r="B82" s="2"/>
      <c r="C82" s="17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ht="17">
      <c r="A83" s="2"/>
      <c r="B83" s="2"/>
      <c r="C83" s="17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ht="17">
      <c r="A84" s="2"/>
      <c r="B84" s="2"/>
      <c r="C84" s="17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ht="17">
      <c r="A85" s="2"/>
      <c r="B85" s="2"/>
      <c r="C85" s="17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ht="17">
      <c r="A86" s="2"/>
      <c r="B86" s="2"/>
      <c r="C86" s="17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ht="17">
      <c r="A87" s="2"/>
      <c r="B87" s="2"/>
      <c r="C87" s="17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ht="17">
      <c r="A88" s="2"/>
      <c r="B88" s="2"/>
      <c r="C88" s="17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ht="17">
      <c r="A89" s="2"/>
      <c r="B89" s="2"/>
      <c r="C89" s="17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ht="17">
      <c r="A90" s="2"/>
      <c r="B90" s="2"/>
      <c r="C90" s="17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ht="17">
      <c r="A91" s="2"/>
      <c r="B91" s="2"/>
      <c r="C91" s="17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ht="17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ht="17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ht="17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ht="17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ht="17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ht="1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</sheetData>
  <sheetProtection password="F590" sheet="1" objects="1" scenarios="1"/>
  <pageMargins left="0.75" right="0.75" top="1" bottom="1" header="0.5" footer="0.5"/>
  <pageSetup orientation="portrait" horizontalDpi="4294967292" verticalDpi="429496729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Data!$A$3:$A$18</xm:f>
          </x14:formula1>
          <xm:sqref>A7:A22</xm:sqref>
        </x14:dataValidation>
        <x14:dataValidation type="list" allowBlank="1" showInputMessage="1" showErrorMessage="1">
          <x14:formula1>
            <xm:f>Data!$A$3:$A$20</xm:f>
          </x14:formula1>
          <xm:sqref>A23:A24</xm:sqref>
        </x14:dataValidation>
        <x14:dataValidation type="list" allowBlank="1" showInputMessage="1" showErrorMessage="1">
          <x14:formula1>
            <xm:f>Data!$A$3:$A$19</xm:f>
          </x14:formula1>
          <xm:sqref>A31:A48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O101"/>
  <sheetViews>
    <sheetView workbookViewId="0">
      <selection activeCell="F16" sqref="F16"/>
    </sheetView>
  </sheetViews>
  <sheetFormatPr baseColWidth="10" defaultColWidth="11.5" defaultRowHeight="12" x14ac:dyDescent="0"/>
  <cols>
    <col min="1" max="1" width="34.83203125" bestFit="1" customWidth="1"/>
    <col min="2" max="2" width="17.83203125" bestFit="1" customWidth="1"/>
    <col min="3" max="3" width="17.33203125" bestFit="1" customWidth="1"/>
    <col min="4" max="4" width="24.83203125" customWidth="1"/>
    <col min="5" max="5" width="21.6640625" customWidth="1"/>
    <col min="6" max="7" width="16.1640625" bestFit="1" customWidth="1"/>
    <col min="8" max="8" width="17.83203125" bestFit="1" customWidth="1"/>
    <col min="9" max="9" width="19" customWidth="1"/>
    <col min="10" max="10" width="16.1640625" bestFit="1" customWidth="1"/>
  </cols>
  <sheetData>
    <row r="1" spans="1:41" ht="17">
      <c r="A1" s="1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7">
      <c r="A2" s="1" t="s">
        <v>0</v>
      </c>
      <c r="B2" s="124"/>
      <c r="C2" s="125">
        <v>41425</v>
      </c>
      <c r="D2" s="124"/>
      <c r="E2" s="124"/>
      <c r="F2" s="2"/>
      <c r="G2" s="124"/>
      <c r="H2" s="124"/>
      <c r="I2" s="124"/>
      <c r="J2" s="12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17">
      <c r="A3" s="2"/>
      <c r="B3" s="124"/>
      <c r="C3" s="126"/>
      <c r="D3" s="124"/>
      <c r="E3" s="124"/>
      <c r="F3" s="124"/>
      <c r="G3" s="124"/>
      <c r="H3" s="124"/>
      <c r="I3" s="124"/>
      <c r="J3" s="12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ht="17">
      <c r="A4" s="1" t="s">
        <v>1</v>
      </c>
      <c r="B4" s="124"/>
      <c r="C4" s="124"/>
      <c r="D4" s="124"/>
      <c r="E4" s="124"/>
      <c r="F4" s="124"/>
      <c r="G4" s="124"/>
      <c r="H4" s="124"/>
      <c r="I4" s="124"/>
      <c r="J4" s="124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17">
      <c r="A5" s="127"/>
      <c r="B5" s="128" t="s">
        <v>2</v>
      </c>
      <c r="C5" s="129" t="s">
        <v>3</v>
      </c>
      <c r="D5" s="129" t="s">
        <v>4</v>
      </c>
      <c r="E5" s="130" t="s">
        <v>113</v>
      </c>
      <c r="F5" s="128" t="s">
        <v>110</v>
      </c>
      <c r="G5" s="129" t="s">
        <v>5</v>
      </c>
      <c r="H5" s="130" t="s">
        <v>2</v>
      </c>
      <c r="I5" s="128" t="s">
        <v>3</v>
      </c>
      <c r="J5" s="129" t="s">
        <v>4</v>
      </c>
      <c r="K5" s="100"/>
      <c r="L5" s="10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 spans="1:41" ht="17">
      <c r="A6" s="131" t="s">
        <v>27</v>
      </c>
      <c r="B6" s="132">
        <v>41362</v>
      </c>
      <c r="C6" s="132">
        <f>B6</f>
        <v>41362</v>
      </c>
      <c r="D6" s="134"/>
      <c r="E6" s="135" t="s">
        <v>61</v>
      </c>
      <c r="F6" s="136" t="s">
        <v>61</v>
      </c>
      <c r="G6" s="134"/>
      <c r="H6" s="137" t="s">
        <v>6</v>
      </c>
      <c r="I6" s="138" t="s">
        <v>6</v>
      </c>
      <c r="J6" s="134" t="s">
        <v>6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41" ht="17">
      <c r="A7" s="101" t="s">
        <v>116</v>
      </c>
      <c r="B7" s="126">
        <f>April!H7</f>
        <v>2400</v>
      </c>
      <c r="C7" s="140">
        <f>April!I7</f>
        <v>2400</v>
      </c>
      <c r="D7" s="126">
        <v>0</v>
      </c>
      <c r="E7" s="22">
        <f>SUMIF(Production!Y3:Y30,May!A7,Production!AB3:AB30)</f>
        <v>0</v>
      </c>
      <c r="F7" s="22">
        <f>SUMIF(Production!Y3:Y30,May!A7,Production!AC3:AC30)</f>
        <v>0</v>
      </c>
      <c r="G7" s="124"/>
      <c r="H7" s="4">
        <f>B7+F7</f>
        <v>2400</v>
      </c>
      <c r="I7" s="102">
        <f>C7+E7</f>
        <v>2400</v>
      </c>
      <c r="J7" s="110">
        <f>H7-I7+G7</f>
        <v>0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spans="1:41" ht="17">
      <c r="A8" s="101" t="s">
        <v>115</v>
      </c>
      <c r="B8" s="126">
        <f>April!H8</f>
        <v>4800</v>
      </c>
      <c r="C8" s="140">
        <f>April!I8</f>
        <v>4800</v>
      </c>
      <c r="D8" s="126">
        <v>0</v>
      </c>
      <c r="E8" s="22">
        <f>SUMIF(Production!Y3:Y30,May!A8,Production!AB3:AB30)</f>
        <v>0</v>
      </c>
      <c r="F8" s="22">
        <f>SUMIF(Production!Y3:Y30,May!A8,Production!AC3:AC30)</f>
        <v>0</v>
      </c>
      <c r="G8" s="126"/>
      <c r="H8" s="4">
        <f t="shared" ref="H8:H24" si="0">B8+F8</f>
        <v>4800</v>
      </c>
      <c r="I8" s="102">
        <f t="shared" ref="I8:I24" si="1">C8+E8</f>
        <v>4800</v>
      </c>
      <c r="J8" s="110">
        <f t="shared" ref="J8:J24" si="2">H8-I8+G8</f>
        <v>0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41" ht="17">
      <c r="A9" s="101" t="s">
        <v>119</v>
      </c>
      <c r="B9" s="126">
        <f>April!H9</f>
        <v>1200</v>
      </c>
      <c r="C9" s="140">
        <f>April!I9</f>
        <v>1200</v>
      </c>
      <c r="D9" s="126">
        <v>0</v>
      </c>
      <c r="E9" s="22">
        <f>SUMIF(Production!Y3:Y30,May!A9,Production!AB3:AB30)</f>
        <v>0</v>
      </c>
      <c r="F9" s="22">
        <f>SUMIF(Production!Y3:Y30,May!A9,Production!AC3:AC30)</f>
        <v>0</v>
      </c>
      <c r="G9" s="126"/>
      <c r="H9" s="4">
        <f t="shared" si="0"/>
        <v>1200</v>
      </c>
      <c r="I9" s="102">
        <f t="shared" si="1"/>
        <v>1200</v>
      </c>
      <c r="J9" s="110">
        <f t="shared" si="2"/>
        <v>0</v>
      </c>
      <c r="K9" s="2"/>
      <c r="L9" s="1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ht="17">
      <c r="A10" s="101" t="s">
        <v>120</v>
      </c>
      <c r="B10" s="126">
        <f>April!H10</f>
        <v>1200</v>
      </c>
      <c r="C10" s="140">
        <f>April!I10</f>
        <v>1200</v>
      </c>
      <c r="D10" s="126">
        <v>0</v>
      </c>
      <c r="E10" s="22">
        <f>SUMIF(Production!Y3:Y30,May!A10,Production!AB3:AB30)</f>
        <v>0</v>
      </c>
      <c r="F10" s="22">
        <f>SUMIF(Production!Y3:Y30,May!A10,Production!AC3:AC30)</f>
        <v>0</v>
      </c>
      <c r="G10" s="126"/>
      <c r="H10" s="4">
        <f t="shared" si="0"/>
        <v>1200</v>
      </c>
      <c r="I10" s="102">
        <f t="shared" si="1"/>
        <v>1200</v>
      </c>
      <c r="J10" s="110">
        <f t="shared" si="2"/>
        <v>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41" ht="17">
      <c r="A11" s="101" t="s">
        <v>42</v>
      </c>
      <c r="B11" s="126">
        <f>April!H11</f>
        <v>14400</v>
      </c>
      <c r="C11" s="140">
        <f>April!I11</f>
        <v>14400</v>
      </c>
      <c r="D11" s="126">
        <v>0</v>
      </c>
      <c r="E11" s="22">
        <f>SUMIF(Production!Y3:Y30,May!A11,Production!AB3:AB30)</f>
        <v>3600</v>
      </c>
      <c r="F11" s="22">
        <f>SUMIF(Production!Y3:Y30,May!A11,Production!AC3:AC30)</f>
        <v>3360</v>
      </c>
      <c r="G11" s="126"/>
      <c r="H11" s="4">
        <f t="shared" si="0"/>
        <v>17760</v>
      </c>
      <c r="I11" s="102">
        <f t="shared" si="1"/>
        <v>18000</v>
      </c>
      <c r="J11" s="110">
        <f t="shared" si="2"/>
        <v>-240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17">
      <c r="A12" s="101" t="s">
        <v>50</v>
      </c>
      <c r="B12" s="126">
        <f>April!H12</f>
        <v>0</v>
      </c>
      <c r="C12" s="140">
        <f>April!I12</f>
        <v>0</v>
      </c>
      <c r="D12" s="126">
        <v>0</v>
      </c>
      <c r="E12" s="22">
        <f>SUMIF(Production!Y3:Y30,May!A12,Production!AB3:AB30)</f>
        <v>0</v>
      </c>
      <c r="F12" s="22">
        <f>SUMIF(Production!Y3:Y30,May!A12,Production!AC3:AC30)</f>
        <v>0</v>
      </c>
      <c r="G12" s="126"/>
      <c r="H12" s="4">
        <f t="shared" si="0"/>
        <v>0</v>
      </c>
      <c r="I12" s="102">
        <f t="shared" si="1"/>
        <v>0</v>
      </c>
      <c r="J12" s="110">
        <f t="shared" si="2"/>
        <v>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ht="17">
      <c r="A13" s="101" t="s">
        <v>121</v>
      </c>
      <c r="B13" s="126">
        <f>April!H13</f>
        <v>0</v>
      </c>
      <c r="C13" s="140">
        <f>April!I13</f>
        <v>0</v>
      </c>
      <c r="D13" s="126">
        <v>0</v>
      </c>
      <c r="E13" s="22">
        <f>SUMIF(Production!Y3:Y30,May!A13,Production!AB3:AB30)</f>
        <v>0</v>
      </c>
      <c r="F13" s="22">
        <f>SUMIF(Production!Y3:Y30,May!A13,Production!AC3:AC30)</f>
        <v>0</v>
      </c>
      <c r="G13" s="126"/>
      <c r="H13" s="4">
        <f t="shared" si="0"/>
        <v>0</v>
      </c>
      <c r="I13" s="102">
        <f t="shared" si="1"/>
        <v>0</v>
      </c>
      <c r="J13" s="110">
        <f t="shared" si="2"/>
        <v>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7">
      <c r="A14" s="101" t="s">
        <v>117</v>
      </c>
      <c r="B14" s="126">
        <f>April!H14</f>
        <v>1200</v>
      </c>
      <c r="C14" s="140">
        <f>April!I14</f>
        <v>1200</v>
      </c>
      <c r="D14" s="126">
        <v>0</v>
      </c>
      <c r="E14" s="22">
        <f>SUMIF(Production!Y3:Y30,May!A14,Production!AB3:AB30)</f>
        <v>0</v>
      </c>
      <c r="F14" s="22">
        <f>SUMIF(Production!Y3:Y30,May!A14,Production!AC3:AC30)</f>
        <v>0</v>
      </c>
      <c r="G14" s="126"/>
      <c r="H14" s="4">
        <f t="shared" si="0"/>
        <v>1200</v>
      </c>
      <c r="I14" s="102">
        <f t="shared" si="1"/>
        <v>1200</v>
      </c>
      <c r="J14" s="110">
        <f t="shared" si="2"/>
        <v>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1" ht="17">
      <c r="A15" s="101" t="s">
        <v>58</v>
      </c>
      <c r="B15" s="126">
        <f>April!H15</f>
        <v>750</v>
      </c>
      <c r="C15" s="140">
        <f>April!I15</f>
        <v>750</v>
      </c>
      <c r="D15" s="140">
        <v>0</v>
      </c>
      <c r="E15" s="22">
        <f>SUMIF(Production!Y3:Y30,May!A15,Production!AB3:AB30)</f>
        <v>1500</v>
      </c>
      <c r="F15" s="22">
        <f>SUMIF(Production!Y3:Y30,May!A15,Production!AC3:AC30)</f>
        <v>1500</v>
      </c>
      <c r="G15" s="126"/>
      <c r="H15" s="4">
        <f t="shared" si="0"/>
        <v>2250</v>
      </c>
      <c r="I15" s="102">
        <f t="shared" si="1"/>
        <v>2250</v>
      </c>
      <c r="J15" s="110">
        <f t="shared" si="2"/>
        <v>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17">
      <c r="A16" s="101" t="s">
        <v>41</v>
      </c>
      <c r="B16" s="126">
        <f>April!H16</f>
        <v>0</v>
      </c>
      <c r="C16" s="140">
        <f>April!I16</f>
        <v>0</v>
      </c>
      <c r="D16" s="140">
        <v>0</v>
      </c>
      <c r="E16" s="22">
        <f>SUMIF(Production!Y3:Y30,May!A16,Production!AB3:AB30)</f>
        <v>500</v>
      </c>
      <c r="F16" s="22">
        <f>SUMIF(Production!Y3:Y30,May!A16,Production!AC3:AC30)</f>
        <v>500</v>
      </c>
      <c r="G16" s="126"/>
      <c r="H16" s="4">
        <f t="shared" si="0"/>
        <v>500</v>
      </c>
      <c r="I16" s="102">
        <f t="shared" si="1"/>
        <v>500</v>
      </c>
      <c r="J16" s="110">
        <f t="shared" si="2"/>
        <v>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ht="17">
      <c r="A17" s="101" t="s">
        <v>88</v>
      </c>
      <c r="B17" s="126">
        <f>April!H17</f>
        <v>0</v>
      </c>
      <c r="C17" s="140">
        <f>April!I17</f>
        <v>0</v>
      </c>
      <c r="D17" s="140">
        <v>0</v>
      </c>
      <c r="E17" s="22">
        <f>SUMIF(Production!Y3:Y30,May!A17,Production!AB3:AB30)</f>
        <v>0</v>
      </c>
      <c r="F17" s="22">
        <f>SUMIF(Production!Y3:Y30,May!A17,Production!AC3:AC30)</f>
        <v>0</v>
      </c>
      <c r="G17" s="126"/>
      <c r="H17" s="4">
        <f t="shared" si="0"/>
        <v>0</v>
      </c>
      <c r="I17" s="102">
        <f t="shared" si="1"/>
        <v>0</v>
      </c>
      <c r="J17" s="110">
        <f t="shared" si="2"/>
        <v>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ht="17">
      <c r="A18" s="101" t="s">
        <v>89</v>
      </c>
      <c r="B18" s="126">
        <f>April!H18</f>
        <v>14442</v>
      </c>
      <c r="C18" s="140">
        <f>April!I18</f>
        <v>15000</v>
      </c>
      <c r="D18" s="140">
        <v>0</v>
      </c>
      <c r="E18" s="22">
        <f>SUMIF(Production!Y3:Y30,May!A18,Production!AB3:AB30)</f>
        <v>2500</v>
      </c>
      <c r="F18" s="182">
        <f>SUMIF(Production!Y3:Y30,May!A18,Production!AC3:AC30)</f>
        <v>3058</v>
      </c>
      <c r="G18" s="126"/>
      <c r="H18" s="4">
        <f t="shared" si="0"/>
        <v>17500</v>
      </c>
      <c r="I18" s="102">
        <f t="shared" si="1"/>
        <v>17500</v>
      </c>
      <c r="J18" s="110">
        <f t="shared" si="2"/>
        <v>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ht="17">
      <c r="A19" s="101" t="s">
        <v>90</v>
      </c>
      <c r="B19" s="126">
        <f>April!H19</f>
        <v>0</v>
      </c>
      <c r="C19" s="140">
        <f>April!I19</f>
        <v>0</v>
      </c>
      <c r="D19" s="140">
        <v>0</v>
      </c>
      <c r="E19" s="22">
        <f>SUMIF(Production!Y3:Y30,May!A19,Production!AB3:AB30)</f>
        <v>0</v>
      </c>
      <c r="F19" s="22">
        <f>SUMIF(Production!Y3:Y30,May!A19,Production!AC3:AC30)</f>
        <v>0</v>
      </c>
      <c r="G19" s="126"/>
      <c r="H19" s="4">
        <f t="shared" si="0"/>
        <v>0</v>
      </c>
      <c r="I19" s="102">
        <f t="shared" si="1"/>
        <v>0</v>
      </c>
      <c r="J19" s="110">
        <f t="shared" si="2"/>
        <v>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ht="17">
      <c r="A20" s="101" t="s">
        <v>123</v>
      </c>
      <c r="B20" s="126">
        <f>April!H20</f>
        <v>400</v>
      </c>
      <c r="C20" s="140">
        <f>April!I20</f>
        <v>400</v>
      </c>
      <c r="D20" s="140">
        <v>0</v>
      </c>
      <c r="E20" s="22">
        <f>SUMIF(Production!Y3:Y30,May!A20,Production!AB3:AB30)</f>
        <v>1200</v>
      </c>
      <c r="F20" s="22">
        <f>SUMIF(Production!Y3:Y30,May!A20,Production!AC3:AC30)</f>
        <v>1200</v>
      </c>
      <c r="G20" s="126"/>
      <c r="H20" s="4">
        <f t="shared" si="0"/>
        <v>1600</v>
      </c>
      <c r="I20" s="102">
        <f t="shared" si="1"/>
        <v>1600</v>
      </c>
      <c r="J20" s="110">
        <f t="shared" si="2"/>
        <v>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ht="17">
      <c r="A21" s="101" t="s">
        <v>124</v>
      </c>
      <c r="B21" s="126">
        <f>April!H21</f>
        <v>3600</v>
      </c>
      <c r="C21" s="140">
        <f>April!I21</f>
        <v>3600</v>
      </c>
      <c r="D21" s="140">
        <v>0</v>
      </c>
      <c r="E21" s="126">
        <f>SUMIF(Production!Y3:Y30,May!A21,Production!AB3:AB30)</f>
        <v>3600</v>
      </c>
      <c r="F21" s="126">
        <f>SUMIF(Production!Y3:Y30,May!A21,Production!AC3:AC30)</f>
        <v>3355</v>
      </c>
      <c r="G21" s="126"/>
      <c r="H21" s="4">
        <f t="shared" si="0"/>
        <v>6955</v>
      </c>
      <c r="I21" s="102">
        <f t="shared" si="1"/>
        <v>7200</v>
      </c>
      <c r="J21" s="110">
        <f t="shared" si="2"/>
        <v>-245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ht="17">
      <c r="A22" s="101" t="s">
        <v>131</v>
      </c>
      <c r="B22" s="126">
        <f>April!H22</f>
        <v>1200</v>
      </c>
      <c r="C22" s="140">
        <f>April!I22</f>
        <v>1200</v>
      </c>
      <c r="D22" s="140">
        <v>0</v>
      </c>
      <c r="E22" s="126">
        <f>SUMIF(Production!Y3:Y30,May!A22,Production!AB3:AB30)</f>
        <v>2400</v>
      </c>
      <c r="F22" s="126">
        <f>SUMIF(Production!Y3:Y30,May!A22,Production!AC3:AC30)</f>
        <v>2400</v>
      </c>
      <c r="G22" s="126"/>
      <c r="H22" s="4">
        <f t="shared" si="0"/>
        <v>3600</v>
      </c>
      <c r="I22" s="102">
        <f t="shared" si="1"/>
        <v>3600</v>
      </c>
      <c r="J22" s="110">
        <f t="shared" si="2"/>
        <v>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ht="17">
      <c r="A23" s="101" t="s">
        <v>133</v>
      </c>
      <c r="B23" s="126">
        <f>April!H23</f>
        <v>0</v>
      </c>
      <c r="C23" s="140">
        <f>April!I23</f>
        <v>1375</v>
      </c>
      <c r="D23" s="140">
        <v>1</v>
      </c>
      <c r="E23" s="126">
        <f>SUMIF(Production!Y4:Y31,May!A23,Production!AB4:AB31)</f>
        <v>0</v>
      </c>
      <c r="F23" s="126">
        <f>SUMIF(Production!Y4:Y31,May!A23,Production!AC4:AC31)</f>
        <v>0</v>
      </c>
      <c r="G23" s="126"/>
      <c r="H23" s="4">
        <f t="shared" ref="H23" si="3">B23+F23</f>
        <v>0</v>
      </c>
      <c r="I23" s="102">
        <f t="shared" ref="I23" si="4">C23+E23</f>
        <v>1375</v>
      </c>
      <c r="J23" s="110">
        <f t="shared" ref="J23" si="5">H23-I23+G23</f>
        <v>-1375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ht="17">
      <c r="A24" s="101"/>
      <c r="B24" s="126">
        <f>April!H25</f>
        <v>0</v>
      </c>
      <c r="C24" s="140">
        <f>April!I25</f>
        <v>0</v>
      </c>
      <c r="D24" s="140">
        <v>0</v>
      </c>
      <c r="E24" s="126">
        <f>SUMIF(Production!Y3:Y30,May!A24,Production!AB3:AB30)</f>
        <v>0</v>
      </c>
      <c r="F24" s="126">
        <f>SUMIF(Production!Y3:Y30,May!A24,Production!AC3:AC30)</f>
        <v>0</v>
      </c>
      <c r="G24" s="126"/>
      <c r="H24" s="4">
        <f t="shared" si="0"/>
        <v>0</v>
      </c>
      <c r="I24" s="102">
        <f t="shared" si="1"/>
        <v>0</v>
      </c>
      <c r="J24" s="110">
        <f t="shared" si="2"/>
        <v>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ht="17">
      <c r="A25" s="139"/>
      <c r="B25" s="126"/>
      <c r="C25" s="140"/>
      <c r="D25" s="140"/>
      <c r="E25" s="126"/>
      <c r="F25" s="97"/>
      <c r="G25" s="126"/>
      <c r="H25" s="126"/>
      <c r="I25" s="140"/>
      <c r="J25" s="14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ht="18" thickBot="1">
      <c r="A26" s="142" t="s">
        <v>7</v>
      </c>
      <c r="B26" s="98">
        <f t="shared" ref="B26:J26" si="6">SUM(B7:B25)</f>
        <v>45592</v>
      </c>
      <c r="C26" s="112">
        <f t="shared" si="6"/>
        <v>47525</v>
      </c>
      <c r="D26" s="112">
        <f t="shared" si="6"/>
        <v>1</v>
      </c>
      <c r="E26" s="98">
        <f t="shared" si="6"/>
        <v>15300</v>
      </c>
      <c r="F26" s="98">
        <f t="shared" si="6"/>
        <v>15373</v>
      </c>
      <c r="G26" s="113">
        <f t="shared" si="6"/>
        <v>0</v>
      </c>
      <c r="H26" s="98">
        <f t="shared" si="6"/>
        <v>60965</v>
      </c>
      <c r="I26" s="112">
        <f t="shared" si="6"/>
        <v>62825</v>
      </c>
      <c r="J26" s="114">
        <f t="shared" si="6"/>
        <v>-1860</v>
      </c>
      <c r="K26" s="2"/>
      <c r="L26" s="2"/>
      <c r="M26" s="11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51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18" thickTop="1">
      <c r="A27" s="124"/>
      <c r="B27" s="124"/>
      <c r="C27" s="143"/>
      <c r="D27" s="144"/>
      <c r="E27" s="124"/>
      <c r="F27" s="124"/>
      <c r="G27" s="124"/>
      <c r="H27" s="126"/>
      <c r="I27" s="126"/>
      <c r="J27" s="124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ht="17">
      <c r="A28" s="145" t="s">
        <v>8</v>
      </c>
      <c r="B28" s="124"/>
      <c r="C28" s="143"/>
      <c r="D28" s="124"/>
      <c r="E28" s="124"/>
      <c r="F28" s="124"/>
      <c r="G28" s="124"/>
      <c r="H28" s="124"/>
      <c r="I28" s="146"/>
      <c r="J28" s="126"/>
      <c r="K28" s="147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148"/>
      <c r="X28" s="100"/>
      <c r="Y28" s="100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ht="17">
      <c r="A29" s="149"/>
      <c r="B29" s="129" t="s">
        <v>2</v>
      </c>
      <c r="C29" s="129" t="s">
        <v>9</v>
      </c>
      <c r="D29" s="129" t="s">
        <v>10</v>
      </c>
      <c r="E29" s="129" t="s">
        <v>11</v>
      </c>
      <c r="F29" s="129" t="s">
        <v>12</v>
      </c>
      <c r="G29" s="129" t="s">
        <v>13</v>
      </c>
      <c r="H29" s="124"/>
      <c r="I29" s="146"/>
      <c r="J29" s="124"/>
      <c r="K29" s="100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100"/>
      <c r="Y29" s="100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150"/>
      <c r="AN29" s="2"/>
      <c r="AO29" s="2"/>
    </row>
    <row r="30" spans="1:41" ht="17">
      <c r="A30" s="151" t="s">
        <v>27</v>
      </c>
      <c r="B30" s="134" t="s">
        <v>6</v>
      </c>
      <c r="C30" s="134" t="s">
        <v>136</v>
      </c>
      <c r="D30" s="134" t="s">
        <v>14</v>
      </c>
      <c r="E30" s="134" t="s">
        <v>15</v>
      </c>
      <c r="F30" s="134" t="s">
        <v>16</v>
      </c>
      <c r="G30" s="134" t="s">
        <v>16</v>
      </c>
      <c r="H30" s="152"/>
      <c r="I30" s="140"/>
      <c r="J30" s="126"/>
      <c r="K30" s="10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ht="17">
      <c r="A31" s="139" t="s">
        <v>116</v>
      </c>
      <c r="B31" s="7">
        <f t="shared" ref="B31:B48" si="7">H7</f>
        <v>2400</v>
      </c>
      <c r="C31" s="115">
        <f>April!C31+April!D31</f>
        <v>2400</v>
      </c>
      <c r="D31" s="181">
        <f>SUMIF(Production!Y3:Y30,May!A31,Production!AD3:AD30)</f>
        <v>0</v>
      </c>
      <c r="E31" s="31">
        <f t="shared" ref="E31:E48" si="8">I7-C31-D31</f>
        <v>0</v>
      </c>
      <c r="F31" s="31">
        <f>B31-C31-D31</f>
        <v>0</v>
      </c>
      <c r="G31" s="211">
        <v>0</v>
      </c>
      <c r="H31" s="155"/>
      <c r="I31" s="140"/>
      <c r="J31" s="140"/>
      <c r="K31" s="156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2"/>
      <c r="X31" s="2"/>
      <c r="Y31" s="156"/>
      <c r="Z31" s="47"/>
      <c r="AA31" s="47"/>
      <c r="AB31" s="47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47"/>
      <c r="AN31" s="157"/>
      <c r="AO31" s="2"/>
    </row>
    <row r="32" spans="1:41" ht="17">
      <c r="A32" s="139" t="s">
        <v>115</v>
      </c>
      <c r="B32" s="7">
        <f t="shared" si="7"/>
        <v>4800</v>
      </c>
      <c r="C32" s="115">
        <f>April!C32+April!D32</f>
        <v>4800</v>
      </c>
      <c r="D32" s="181">
        <f>SUMIF(Production!Y3:Y30,May!A32,Production!AD3:AD30)</f>
        <v>0</v>
      </c>
      <c r="E32" s="31">
        <f t="shared" si="8"/>
        <v>0</v>
      </c>
      <c r="F32" s="31">
        <f t="shared" ref="F32:F48" si="9">B32-C32-D32</f>
        <v>0</v>
      </c>
      <c r="G32" s="212">
        <v>0</v>
      </c>
      <c r="H32" s="159"/>
      <c r="I32" s="140"/>
      <c r="J32" s="140"/>
      <c r="K32" s="156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2"/>
      <c r="X32" s="2"/>
      <c r="Y32" s="156"/>
      <c r="Z32" s="47"/>
      <c r="AA32" s="47"/>
      <c r="AB32" s="47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47"/>
      <c r="AN32" s="157"/>
      <c r="AO32" s="2"/>
    </row>
    <row r="33" spans="1:41" ht="17">
      <c r="A33" s="139" t="s">
        <v>119</v>
      </c>
      <c r="B33" s="7">
        <f t="shared" si="7"/>
        <v>1200</v>
      </c>
      <c r="C33" s="115">
        <f>April!C33+April!D33</f>
        <v>1200</v>
      </c>
      <c r="D33" s="181">
        <f>SUMIF(Production!Y3:Y30,May!A33,Production!AD3:AD30)</f>
        <v>0</v>
      </c>
      <c r="E33" s="31">
        <f t="shared" si="8"/>
        <v>0</v>
      </c>
      <c r="F33" s="31">
        <f t="shared" si="9"/>
        <v>0</v>
      </c>
      <c r="G33" s="213">
        <v>0</v>
      </c>
      <c r="H33" s="159"/>
      <c r="I33" s="140"/>
      <c r="J33" s="140"/>
      <c r="K33" s="156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2"/>
      <c r="X33" s="2"/>
      <c r="Y33" s="156"/>
      <c r="Z33" s="47"/>
      <c r="AA33" s="47"/>
      <c r="AB33" s="47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47"/>
      <c r="AN33" s="157"/>
      <c r="AO33" s="2"/>
    </row>
    <row r="34" spans="1:41" ht="17">
      <c r="A34" s="139" t="s">
        <v>120</v>
      </c>
      <c r="B34" s="7">
        <f t="shared" si="7"/>
        <v>1200</v>
      </c>
      <c r="C34" s="115">
        <f>April!C34+April!D34</f>
        <v>1200</v>
      </c>
      <c r="D34" s="181">
        <f>SUMIF(Production!Y3:Y30,May!A34,Production!AD3:AD30)</f>
        <v>0</v>
      </c>
      <c r="E34" s="31">
        <f t="shared" si="8"/>
        <v>0</v>
      </c>
      <c r="F34" s="31">
        <f t="shared" si="9"/>
        <v>0</v>
      </c>
      <c r="G34" s="213">
        <v>0</v>
      </c>
      <c r="H34" s="159"/>
      <c r="I34" s="140"/>
      <c r="J34" s="160"/>
      <c r="K34" s="156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2"/>
      <c r="X34" s="2"/>
      <c r="Y34" s="156"/>
      <c r="Z34" s="47"/>
      <c r="AA34" s="47"/>
      <c r="AB34" s="47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47"/>
      <c r="AN34" s="157"/>
      <c r="AO34" s="2"/>
    </row>
    <row r="35" spans="1:41" ht="17">
      <c r="A35" s="139" t="s">
        <v>42</v>
      </c>
      <c r="B35" s="7">
        <f t="shared" si="7"/>
        <v>17760</v>
      </c>
      <c r="C35" s="115">
        <f>April!C35+April!D35</f>
        <v>13600</v>
      </c>
      <c r="D35" s="181">
        <f>SUMIF(Production!Y3:Y30,May!A35,Production!AD3:AD30)</f>
        <v>3360</v>
      </c>
      <c r="E35" s="31">
        <f t="shared" si="8"/>
        <v>1040</v>
      </c>
      <c r="F35" s="31">
        <f t="shared" si="9"/>
        <v>800</v>
      </c>
      <c r="G35" s="213">
        <v>800</v>
      </c>
      <c r="H35" s="144"/>
      <c r="I35" s="140"/>
      <c r="J35" s="160"/>
      <c r="K35" s="156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47"/>
      <c r="X35" s="2"/>
      <c r="Y35" s="156"/>
      <c r="Z35" s="47"/>
      <c r="AA35" s="47"/>
      <c r="AB35" s="47"/>
      <c r="AC35" s="47"/>
      <c r="AD35" s="47"/>
      <c r="AE35" s="2"/>
      <c r="AF35" s="2"/>
      <c r="AG35" s="2"/>
      <c r="AH35" s="2"/>
      <c r="AI35" s="2"/>
      <c r="AJ35" s="2"/>
      <c r="AK35" s="2"/>
      <c r="AL35" s="2"/>
      <c r="AM35" s="47"/>
      <c r="AN35" s="157"/>
      <c r="AO35" s="2"/>
    </row>
    <row r="36" spans="1:41" ht="17">
      <c r="A36" s="139" t="s">
        <v>50</v>
      </c>
      <c r="B36" s="7">
        <f t="shared" si="7"/>
        <v>0</v>
      </c>
      <c r="C36" s="115">
        <f>April!C36+April!D36</f>
        <v>0</v>
      </c>
      <c r="D36" s="126">
        <f>SUMIF(Production!Y3:Y30,May!A36,Production!AD3:AD30)</f>
        <v>0</v>
      </c>
      <c r="E36" s="31">
        <f t="shared" si="8"/>
        <v>0</v>
      </c>
      <c r="F36" s="31">
        <f t="shared" si="9"/>
        <v>0</v>
      </c>
      <c r="G36" s="214">
        <v>0</v>
      </c>
      <c r="H36" s="155"/>
      <c r="I36" s="140"/>
      <c r="J36" s="160"/>
      <c r="K36" s="156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47"/>
      <c r="X36" s="2"/>
      <c r="Y36" s="156"/>
      <c r="Z36" s="47"/>
      <c r="AA36" s="47"/>
      <c r="AB36" s="47"/>
      <c r="AC36" s="47"/>
      <c r="AD36" s="47"/>
      <c r="AE36" s="2"/>
      <c r="AF36" s="2"/>
      <c r="AG36" s="2"/>
      <c r="AH36" s="2"/>
      <c r="AI36" s="2"/>
      <c r="AJ36" s="2"/>
      <c r="AK36" s="2"/>
      <c r="AL36" s="2"/>
      <c r="AM36" s="47"/>
      <c r="AN36" s="157"/>
      <c r="AO36" s="2"/>
    </row>
    <row r="37" spans="1:41" ht="17">
      <c r="A37" s="139" t="s">
        <v>121</v>
      </c>
      <c r="B37" s="7">
        <f t="shared" si="7"/>
        <v>0</v>
      </c>
      <c r="C37" s="115">
        <f>April!C37+April!D37</f>
        <v>0</v>
      </c>
      <c r="D37" s="126">
        <f>SUMIF(Production!Y3:Y30,May!A37,Production!AD3:AD30)</f>
        <v>0</v>
      </c>
      <c r="E37" s="31">
        <f t="shared" si="8"/>
        <v>0</v>
      </c>
      <c r="F37" s="31">
        <f t="shared" si="9"/>
        <v>0</v>
      </c>
      <c r="G37" s="214">
        <v>0</v>
      </c>
      <c r="H37" s="155"/>
      <c r="I37" s="140"/>
      <c r="J37" s="160"/>
      <c r="K37" s="156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47"/>
      <c r="X37" s="2"/>
      <c r="Y37" s="156"/>
      <c r="Z37" s="47"/>
      <c r="AA37" s="47"/>
      <c r="AB37" s="47"/>
      <c r="AC37" s="47"/>
      <c r="AD37" s="47"/>
      <c r="AE37" s="2"/>
      <c r="AF37" s="2"/>
      <c r="AG37" s="2"/>
      <c r="AH37" s="2"/>
      <c r="AI37" s="2"/>
      <c r="AJ37" s="2"/>
      <c r="AK37" s="2"/>
      <c r="AL37" s="2"/>
      <c r="AM37" s="47"/>
      <c r="AN37" s="157"/>
      <c r="AO37" s="2"/>
    </row>
    <row r="38" spans="1:41" ht="17">
      <c r="A38" s="139" t="s">
        <v>117</v>
      </c>
      <c r="B38" s="7">
        <f t="shared" si="7"/>
        <v>1200</v>
      </c>
      <c r="C38" s="115">
        <f>April!C38+April!D38</f>
        <v>1200</v>
      </c>
      <c r="D38" s="126">
        <f>SUMIF(Production!Y3:Y30,May!A38,Production!AD3:AD30)</f>
        <v>0</v>
      </c>
      <c r="E38" s="31">
        <f t="shared" si="8"/>
        <v>0</v>
      </c>
      <c r="F38" s="31">
        <f t="shared" si="9"/>
        <v>0</v>
      </c>
      <c r="G38" s="214">
        <v>0</v>
      </c>
      <c r="H38" s="155"/>
      <c r="I38" s="140"/>
      <c r="J38" s="160"/>
      <c r="K38" s="156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47"/>
      <c r="X38" s="2"/>
      <c r="Y38" s="156"/>
      <c r="Z38" s="47"/>
      <c r="AA38" s="47"/>
      <c r="AB38" s="47"/>
      <c r="AC38" s="47"/>
      <c r="AD38" s="47"/>
      <c r="AE38" s="2"/>
      <c r="AF38" s="2"/>
      <c r="AG38" s="2"/>
      <c r="AH38" s="2"/>
      <c r="AI38" s="2"/>
      <c r="AJ38" s="2"/>
      <c r="AK38" s="2"/>
      <c r="AL38" s="2"/>
      <c r="AM38" s="47"/>
      <c r="AN38" s="157"/>
      <c r="AO38" s="2"/>
    </row>
    <row r="39" spans="1:41" ht="17">
      <c r="A39" s="139" t="s">
        <v>58</v>
      </c>
      <c r="B39" s="7">
        <f t="shared" si="7"/>
        <v>2250</v>
      </c>
      <c r="C39" s="115">
        <f>April!C39+April!D39</f>
        <v>750</v>
      </c>
      <c r="D39" s="181">
        <f>SUMIF(Production!Y3:Y30,May!A39,Production!AD3:AD30)</f>
        <v>750</v>
      </c>
      <c r="E39" s="31">
        <f t="shared" si="8"/>
        <v>750</v>
      </c>
      <c r="F39" s="31">
        <f t="shared" si="9"/>
        <v>750</v>
      </c>
      <c r="G39" s="214">
        <v>750</v>
      </c>
      <c r="H39" s="155"/>
      <c r="I39" s="140"/>
      <c r="J39" s="160"/>
      <c r="K39" s="156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47"/>
      <c r="X39" s="2"/>
      <c r="Y39" s="156"/>
      <c r="Z39" s="47"/>
      <c r="AA39" s="47"/>
      <c r="AB39" s="47"/>
      <c r="AC39" s="47"/>
      <c r="AD39" s="47"/>
      <c r="AE39" s="2"/>
      <c r="AF39" s="2"/>
      <c r="AG39" s="2"/>
      <c r="AH39" s="2"/>
      <c r="AI39" s="2"/>
      <c r="AJ39" s="2"/>
      <c r="AK39" s="2"/>
      <c r="AL39" s="2"/>
      <c r="AM39" s="47"/>
      <c r="AN39" s="157"/>
      <c r="AO39" s="2"/>
    </row>
    <row r="40" spans="1:41" ht="17">
      <c r="A40" s="139" t="s">
        <v>41</v>
      </c>
      <c r="B40" s="7">
        <f t="shared" si="7"/>
        <v>500</v>
      </c>
      <c r="C40" s="115">
        <f>April!C40+April!D40</f>
        <v>0</v>
      </c>
      <c r="D40" s="126">
        <f>SUMIF(Production!Y3:Y30,May!A40,Production!AD3:AD30)</f>
        <v>500</v>
      </c>
      <c r="E40" s="31">
        <f t="shared" si="8"/>
        <v>0</v>
      </c>
      <c r="F40" s="31">
        <f t="shared" si="9"/>
        <v>0</v>
      </c>
      <c r="G40" s="214">
        <v>0</v>
      </c>
      <c r="H40" s="155"/>
      <c r="I40" s="140"/>
      <c r="J40" s="160"/>
      <c r="K40" s="156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47"/>
      <c r="X40" s="2"/>
      <c r="Y40" s="156"/>
      <c r="Z40" s="47"/>
      <c r="AA40" s="47"/>
      <c r="AB40" s="47"/>
      <c r="AC40" s="47"/>
      <c r="AD40" s="47"/>
      <c r="AE40" s="2"/>
      <c r="AF40" s="2"/>
      <c r="AG40" s="2"/>
      <c r="AH40" s="2"/>
      <c r="AI40" s="2"/>
      <c r="AJ40" s="2"/>
      <c r="AK40" s="2"/>
      <c r="AL40" s="2"/>
      <c r="AM40" s="47"/>
      <c r="AN40" s="157"/>
      <c r="AO40" s="2"/>
    </row>
    <row r="41" spans="1:41" ht="17">
      <c r="A41" s="139" t="s">
        <v>88</v>
      </c>
      <c r="B41" s="7">
        <f t="shared" si="7"/>
        <v>0</v>
      </c>
      <c r="C41" s="115">
        <f>April!C41+April!D41</f>
        <v>0</v>
      </c>
      <c r="D41" s="126">
        <f>SUMIF(Production!Y3:Y30,May!A41,Production!AD3:AD30)</f>
        <v>0</v>
      </c>
      <c r="E41" s="31">
        <f t="shared" si="8"/>
        <v>0</v>
      </c>
      <c r="F41" s="31">
        <f t="shared" si="9"/>
        <v>0</v>
      </c>
      <c r="G41" s="214">
        <v>0</v>
      </c>
      <c r="H41" s="155"/>
      <c r="I41" s="140"/>
      <c r="J41" s="160"/>
      <c r="K41" s="156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47"/>
      <c r="X41" s="2"/>
      <c r="Y41" s="156"/>
      <c r="Z41" s="47"/>
      <c r="AA41" s="47"/>
      <c r="AB41" s="47"/>
      <c r="AC41" s="47"/>
      <c r="AD41" s="47"/>
      <c r="AE41" s="2"/>
      <c r="AF41" s="2"/>
      <c r="AG41" s="2"/>
      <c r="AH41" s="2"/>
      <c r="AI41" s="2"/>
      <c r="AJ41" s="2"/>
      <c r="AK41" s="2"/>
      <c r="AL41" s="2"/>
      <c r="AM41" s="47"/>
      <c r="AN41" s="157"/>
      <c r="AO41" s="2"/>
    </row>
    <row r="42" spans="1:41" ht="17">
      <c r="A42" s="139" t="s">
        <v>89</v>
      </c>
      <c r="B42" s="7">
        <f t="shared" si="7"/>
        <v>17500</v>
      </c>
      <c r="C42" s="115">
        <f>April!C42+April!D42</f>
        <v>12500</v>
      </c>
      <c r="D42" s="181">
        <f>SUMIF(Production!Y3:Y30,May!A42,Production!AD3:AD30)</f>
        <v>5000</v>
      </c>
      <c r="E42" s="31">
        <f t="shared" si="8"/>
        <v>0</v>
      </c>
      <c r="F42" s="31">
        <f t="shared" si="9"/>
        <v>0</v>
      </c>
      <c r="G42" s="214">
        <v>0</v>
      </c>
      <c r="H42" s="155"/>
      <c r="I42" s="140"/>
      <c r="J42" s="160"/>
      <c r="K42" s="156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47"/>
      <c r="X42" s="2"/>
      <c r="Y42" s="156"/>
      <c r="Z42" s="47"/>
      <c r="AA42" s="47"/>
      <c r="AB42" s="47"/>
      <c r="AC42" s="47"/>
      <c r="AD42" s="47"/>
      <c r="AE42" s="2"/>
      <c r="AF42" s="2"/>
      <c r="AG42" s="2"/>
      <c r="AH42" s="2"/>
      <c r="AI42" s="2"/>
      <c r="AJ42" s="2"/>
      <c r="AK42" s="2"/>
      <c r="AL42" s="2"/>
      <c r="AM42" s="47"/>
      <c r="AN42" s="157"/>
      <c r="AO42" s="2"/>
    </row>
    <row r="43" spans="1:41" ht="17">
      <c r="A43" s="139" t="s">
        <v>90</v>
      </c>
      <c r="B43" s="7">
        <f t="shared" si="7"/>
        <v>0</v>
      </c>
      <c r="C43" s="115">
        <f>April!C43+April!D43</f>
        <v>0</v>
      </c>
      <c r="D43" s="126">
        <f>SUMIF(Production!Y3:Y30,May!A43,Production!AD3:AD30)</f>
        <v>0</v>
      </c>
      <c r="E43" s="31">
        <f t="shared" si="8"/>
        <v>0</v>
      </c>
      <c r="F43" s="31">
        <f t="shared" si="9"/>
        <v>0</v>
      </c>
      <c r="G43" s="214">
        <v>0</v>
      </c>
      <c r="H43" s="155"/>
      <c r="I43" s="140"/>
      <c r="J43" s="160"/>
      <c r="K43" s="156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47"/>
      <c r="X43" s="2"/>
      <c r="Y43" s="156"/>
      <c r="Z43" s="47"/>
      <c r="AA43" s="47"/>
      <c r="AB43" s="47"/>
      <c r="AC43" s="47"/>
      <c r="AD43" s="47"/>
      <c r="AE43" s="2"/>
      <c r="AF43" s="2"/>
      <c r="AG43" s="2"/>
      <c r="AH43" s="2"/>
      <c r="AI43" s="2"/>
      <c r="AJ43" s="2"/>
      <c r="AK43" s="2"/>
      <c r="AL43" s="2"/>
      <c r="AM43" s="47"/>
      <c r="AN43" s="157"/>
      <c r="AO43" s="2"/>
    </row>
    <row r="44" spans="1:41" ht="17">
      <c r="A44" s="139" t="s">
        <v>123</v>
      </c>
      <c r="B44" s="7">
        <f t="shared" si="7"/>
        <v>1600</v>
      </c>
      <c r="C44" s="115">
        <f>April!C44+April!D44</f>
        <v>390</v>
      </c>
      <c r="D44" s="181">
        <f>SUMIF(Production!Y3:Y30,May!A44,Production!AD3:AD30)</f>
        <v>1210</v>
      </c>
      <c r="E44" s="31">
        <f t="shared" si="8"/>
        <v>0</v>
      </c>
      <c r="F44" s="186">
        <f t="shared" si="9"/>
        <v>0</v>
      </c>
      <c r="G44" s="214">
        <v>0</v>
      </c>
      <c r="H44" s="155"/>
      <c r="I44" s="140"/>
      <c r="J44" s="160"/>
      <c r="K44" s="156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47"/>
      <c r="X44" s="2"/>
      <c r="Y44" s="156"/>
      <c r="Z44" s="47"/>
      <c r="AA44" s="47"/>
      <c r="AB44" s="47"/>
      <c r="AC44" s="47"/>
      <c r="AD44" s="47"/>
      <c r="AE44" s="2"/>
      <c r="AF44" s="2"/>
      <c r="AG44" s="2"/>
      <c r="AH44" s="2"/>
      <c r="AI44" s="2"/>
      <c r="AJ44" s="2"/>
      <c r="AK44" s="2"/>
      <c r="AL44" s="2"/>
      <c r="AM44" s="47"/>
      <c r="AN44" s="157"/>
      <c r="AO44" s="2"/>
    </row>
    <row r="45" spans="1:41" ht="17">
      <c r="A45" s="139" t="s">
        <v>124</v>
      </c>
      <c r="B45" s="7">
        <f t="shared" si="7"/>
        <v>6955</v>
      </c>
      <c r="C45" s="115">
        <f>April!C45+April!D45</f>
        <v>3600</v>
      </c>
      <c r="D45" s="126">
        <f>SUMIF(Production!Y3:Y30,May!A45,Production!AD3:AD30)</f>
        <v>2400</v>
      </c>
      <c r="E45" s="31">
        <f t="shared" si="8"/>
        <v>1200</v>
      </c>
      <c r="F45" s="186">
        <f t="shared" si="9"/>
        <v>955</v>
      </c>
      <c r="G45" s="214">
        <v>955</v>
      </c>
      <c r="H45" s="155"/>
      <c r="I45" s="140"/>
      <c r="J45" s="162"/>
      <c r="K45" s="156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47"/>
      <c r="X45" s="2"/>
      <c r="Y45" s="156"/>
      <c r="Z45" s="47"/>
      <c r="AA45" s="47"/>
      <c r="AB45" s="47"/>
      <c r="AC45" s="2"/>
      <c r="AD45" s="47"/>
      <c r="AE45" s="2"/>
      <c r="AF45" s="2"/>
      <c r="AG45" s="2"/>
      <c r="AH45" s="2"/>
      <c r="AI45" s="2"/>
      <c r="AJ45" s="2"/>
      <c r="AK45" s="2"/>
      <c r="AL45" s="2"/>
      <c r="AM45" s="47"/>
      <c r="AN45" s="157"/>
      <c r="AO45" s="2"/>
    </row>
    <row r="46" spans="1:41" ht="17">
      <c r="A46" s="139" t="s">
        <v>131</v>
      </c>
      <c r="B46" s="7">
        <f t="shared" si="7"/>
        <v>3600</v>
      </c>
      <c r="C46" s="115">
        <f>April!C46+April!D46</f>
        <v>1200</v>
      </c>
      <c r="D46" s="126">
        <f>SUMIF(Production!Y3:Y30,May!A46,Production!AD3:AD30)</f>
        <v>2400</v>
      </c>
      <c r="E46" s="31">
        <f t="shared" si="8"/>
        <v>0</v>
      </c>
      <c r="F46" s="186">
        <f t="shared" si="9"/>
        <v>0</v>
      </c>
      <c r="G46" s="214">
        <v>0</v>
      </c>
      <c r="H46" s="155"/>
      <c r="I46" s="140"/>
      <c r="J46" s="162"/>
      <c r="K46" s="156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47"/>
      <c r="X46" s="2"/>
      <c r="Y46" s="156"/>
      <c r="Z46" s="47"/>
      <c r="AA46" s="47"/>
      <c r="AB46" s="47"/>
      <c r="AC46" s="2"/>
      <c r="AD46" s="47"/>
      <c r="AE46" s="2"/>
      <c r="AF46" s="2"/>
      <c r="AG46" s="2"/>
      <c r="AH46" s="2"/>
      <c r="AI46" s="2"/>
      <c r="AJ46" s="2"/>
      <c r="AK46" s="2"/>
      <c r="AL46" s="2"/>
      <c r="AM46" s="47"/>
      <c r="AN46" s="157"/>
      <c r="AO46" s="2"/>
    </row>
    <row r="47" spans="1:41" ht="17">
      <c r="A47" s="139" t="s">
        <v>133</v>
      </c>
      <c r="B47" s="7">
        <f t="shared" si="7"/>
        <v>0</v>
      </c>
      <c r="C47" s="115">
        <f>April!C47+April!D47</f>
        <v>0</v>
      </c>
      <c r="D47" s="126">
        <f>SUMIF(Production!Y3:Y30,May!A47,Production!AD3:AD30)</f>
        <v>0</v>
      </c>
      <c r="E47" s="31">
        <f t="shared" si="8"/>
        <v>1375</v>
      </c>
      <c r="F47" s="186">
        <f t="shared" si="9"/>
        <v>0</v>
      </c>
      <c r="G47" s="214">
        <v>0</v>
      </c>
      <c r="H47" s="155"/>
      <c r="I47" s="140"/>
      <c r="J47" s="162"/>
      <c r="K47" s="156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47"/>
      <c r="X47" s="2"/>
      <c r="Y47" s="156"/>
      <c r="Z47" s="47"/>
      <c r="AA47" s="47"/>
      <c r="AB47" s="47"/>
      <c r="AC47" s="2"/>
      <c r="AD47" s="47"/>
      <c r="AE47" s="2"/>
      <c r="AF47" s="2"/>
      <c r="AG47" s="2"/>
      <c r="AH47" s="2"/>
      <c r="AI47" s="2"/>
      <c r="AJ47" s="2"/>
      <c r="AK47" s="2"/>
      <c r="AL47" s="2"/>
      <c r="AM47" s="47"/>
      <c r="AN47" s="157"/>
      <c r="AO47" s="2"/>
    </row>
    <row r="48" spans="1:41" ht="17">
      <c r="A48" s="139"/>
      <c r="B48" s="7">
        <f t="shared" si="7"/>
        <v>0</v>
      </c>
      <c r="C48" s="115">
        <f>April!C48+April!D48</f>
        <v>0</v>
      </c>
      <c r="D48" s="126">
        <f>SUMIF(Production!Y3:Y30,May!A48,Production!AD3:AD30)</f>
        <v>0</v>
      </c>
      <c r="E48" s="31">
        <f t="shared" si="8"/>
        <v>0</v>
      </c>
      <c r="F48" s="186">
        <f t="shared" si="9"/>
        <v>0</v>
      </c>
      <c r="G48" s="214">
        <v>0</v>
      </c>
      <c r="H48" s="155"/>
      <c r="I48" s="140"/>
      <c r="J48" s="162"/>
      <c r="K48" s="156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47"/>
      <c r="X48" s="2"/>
      <c r="Y48" s="156"/>
      <c r="Z48" s="47"/>
      <c r="AA48" s="47"/>
      <c r="AB48" s="47"/>
      <c r="AC48" s="2"/>
      <c r="AD48" s="47"/>
      <c r="AE48" s="2"/>
      <c r="AF48" s="2"/>
      <c r="AG48" s="2"/>
      <c r="AH48" s="2"/>
      <c r="AI48" s="2"/>
      <c r="AJ48" s="2"/>
      <c r="AK48" s="2"/>
      <c r="AL48" s="2"/>
      <c r="AM48" s="47"/>
      <c r="AN48" s="157"/>
      <c r="AO48" s="2"/>
    </row>
    <row r="49" spans="1:41" ht="17">
      <c r="A49" s="139"/>
      <c r="B49" s="7"/>
      <c r="C49" s="115"/>
      <c r="D49" s="126"/>
      <c r="E49" s="31"/>
      <c r="F49" s="186"/>
      <c r="G49" s="214"/>
      <c r="H49" s="155"/>
      <c r="I49" s="140"/>
      <c r="J49" s="162"/>
      <c r="K49" s="156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47"/>
      <c r="X49" s="2"/>
      <c r="Y49" s="156"/>
      <c r="Z49" s="47"/>
      <c r="AA49" s="47"/>
      <c r="AB49" s="47"/>
      <c r="AC49" s="2"/>
      <c r="AD49" s="47"/>
      <c r="AE49" s="2"/>
      <c r="AF49" s="2"/>
      <c r="AG49" s="2"/>
      <c r="AH49" s="2"/>
      <c r="AI49" s="2"/>
      <c r="AJ49" s="2"/>
      <c r="AK49" s="2"/>
      <c r="AL49" s="2"/>
      <c r="AM49" s="47"/>
      <c r="AN49" s="157"/>
      <c r="AO49" s="2"/>
    </row>
    <row r="50" spans="1:41" ht="17">
      <c r="A50" s="163" t="s">
        <v>7</v>
      </c>
      <c r="B50" s="40">
        <f>SUM(B31:B48)</f>
        <v>60965</v>
      </c>
      <c r="C50" s="40">
        <f t="shared" ref="C50:G50" si="10">SUM(C31:C48)</f>
        <v>42840</v>
      </c>
      <c r="D50" s="40">
        <f t="shared" si="10"/>
        <v>15620</v>
      </c>
      <c r="E50" s="40">
        <f t="shared" si="10"/>
        <v>4365</v>
      </c>
      <c r="F50" s="40">
        <f t="shared" si="10"/>
        <v>2505</v>
      </c>
      <c r="G50" s="40">
        <f t="shared" si="10"/>
        <v>2505</v>
      </c>
      <c r="H50" s="140"/>
      <c r="I50" s="69">
        <f>G50-J26</f>
        <v>4365</v>
      </c>
      <c r="J50" s="162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64"/>
      <c r="X50" s="100"/>
      <c r="Y50" s="100"/>
      <c r="Z50" s="100"/>
      <c r="AA50" s="100"/>
      <c r="AB50" s="100"/>
      <c r="AC50" s="100"/>
      <c r="AD50" s="156"/>
      <c r="AE50" s="156"/>
      <c r="AF50" s="156"/>
      <c r="AG50" s="156"/>
      <c r="AH50" s="156"/>
      <c r="AI50" s="156"/>
      <c r="AJ50" s="156"/>
      <c r="AK50" s="156"/>
      <c r="AL50" s="156"/>
      <c r="AM50" s="157"/>
      <c r="AN50" s="47"/>
      <c r="AO50" s="1"/>
    </row>
    <row r="51" spans="1:41" ht="17">
      <c r="A51" s="124"/>
      <c r="B51" s="124"/>
      <c r="C51" s="124"/>
      <c r="D51" s="124"/>
      <c r="E51" s="165"/>
      <c r="F51" s="144"/>
      <c r="G51" s="155"/>
      <c r="H51" s="143"/>
      <c r="I51" s="162"/>
      <c r="J51" s="16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47"/>
      <c r="Z51" s="47"/>
      <c r="AA51" s="47"/>
      <c r="AB51" s="47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ht="17">
      <c r="A52" s="49" t="s">
        <v>17</v>
      </c>
      <c r="B52" s="48"/>
      <c r="C52" s="37"/>
      <c r="D52" s="87"/>
      <c r="E52" s="88"/>
      <c r="F52" s="155"/>
      <c r="G52" s="126"/>
      <c r="H52" s="166"/>
      <c r="I52" s="167"/>
      <c r="J52" s="16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47"/>
      <c r="X52" s="2"/>
      <c r="Y52" s="2"/>
      <c r="Z52" s="2"/>
      <c r="AA52" s="47"/>
      <c r="AB52" s="47"/>
      <c r="AC52" s="2"/>
      <c r="AD52" s="51"/>
      <c r="AE52" s="2"/>
      <c r="AF52" s="2"/>
      <c r="AG52" s="2"/>
      <c r="AH52" s="2"/>
      <c r="AI52" s="47"/>
      <c r="AJ52" s="2"/>
      <c r="AK52" s="2"/>
      <c r="AL52" s="2"/>
      <c r="AM52" s="1"/>
      <c r="AN52" s="1"/>
      <c r="AO52" s="1"/>
    </row>
    <row r="53" spans="1:41" ht="17">
      <c r="A53" s="8"/>
      <c r="B53" s="176"/>
      <c r="C53" s="177" t="s">
        <v>18</v>
      </c>
      <c r="D53" s="177" t="s">
        <v>19</v>
      </c>
      <c r="E53" s="177" t="s">
        <v>20</v>
      </c>
      <c r="F53" s="146"/>
      <c r="G53" s="126"/>
      <c r="H53" s="124"/>
      <c r="I53" s="162"/>
      <c r="J53" s="16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47"/>
      <c r="X53" s="2"/>
      <c r="Y53" s="47"/>
      <c r="Z53" s="47"/>
      <c r="AA53" s="2"/>
      <c r="AB53" s="2"/>
      <c r="AC53" s="2"/>
      <c r="AD53" s="2"/>
      <c r="AE53" s="2"/>
      <c r="AF53" s="2"/>
      <c r="AG53" s="2"/>
      <c r="AH53" s="2"/>
      <c r="AI53" s="168"/>
      <c r="AJ53" s="2"/>
      <c r="AK53" s="2"/>
      <c r="AL53" s="2"/>
      <c r="AM53" s="2"/>
      <c r="AN53" s="2"/>
      <c r="AO53" s="2"/>
    </row>
    <row r="54" spans="1:41" ht="17">
      <c r="A54" s="67" t="s">
        <v>21</v>
      </c>
      <c r="B54" s="177" t="s">
        <v>48</v>
      </c>
      <c r="C54" s="178" t="s">
        <v>61</v>
      </c>
      <c r="D54" s="178" t="s">
        <v>61</v>
      </c>
      <c r="E54" s="178" t="s">
        <v>61</v>
      </c>
      <c r="F54" s="146"/>
      <c r="G54" s="126"/>
      <c r="H54" s="169"/>
      <c r="I54" s="170"/>
      <c r="J54" s="144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47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ht="17">
      <c r="A55" s="191" t="s">
        <v>89</v>
      </c>
      <c r="B55" s="216">
        <v>140</v>
      </c>
      <c r="C55" s="185">
        <v>2500</v>
      </c>
      <c r="D55" s="183">
        <v>5000</v>
      </c>
      <c r="E55" s="203">
        <f t="shared" ref="E55:E67" si="11">C55-D55</f>
        <v>-2500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ht="17">
      <c r="A56" s="191" t="s">
        <v>131</v>
      </c>
      <c r="B56" s="215">
        <v>137</v>
      </c>
      <c r="C56" s="184">
        <v>1200</v>
      </c>
      <c r="D56" s="184">
        <v>1200</v>
      </c>
      <c r="E56" s="203">
        <f t="shared" si="11"/>
        <v>0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ht="17">
      <c r="A57" s="191" t="s">
        <v>131</v>
      </c>
      <c r="B57" s="215">
        <v>135</v>
      </c>
      <c r="C57" s="184">
        <v>1200</v>
      </c>
      <c r="D57" s="184">
        <v>1200</v>
      </c>
      <c r="E57" s="203">
        <f t="shared" si="11"/>
        <v>0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ht="17">
      <c r="A58" s="191" t="s">
        <v>58</v>
      </c>
      <c r="B58" s="215">
        <v>133</v>
      </c>
      <c r="C58" s="184">
        <v>750</v>
      </c>
      <c r="D58" s="183">
        <v>750</v>
      </c>
      <c r="E58" s="203">
        <f t="shared" si="11"/>
        <v>0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ht="17">
      <c r="A59" s="191" t="s">
        <v>123</v>
      </c>
      <c r="B59" s="215">
        <v>132</v>
      </c>
      <c r="C59" s="184">
        <v>1200</v>
      </c>
      <c r="D59" s="183">
        <v>1210</v>
      </c>
      <c r="E59" s="203">
        <f t="shared" si="11"/>
        <v>-10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ht="17">
      <c r="A60" s="191" t="s">
        <v>42</v>
      </c>
      <c r="B60" s="216" t="s">
        <v>132</v>
      </c>
      <c r="C60" s="185">
        <v>1800</v>
      </c>
      <c r="D60" s="183">
        <v>1800</v>
      </c>
      <c r="E60" s="203">
        <f t="shared" si="11"/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ht="17">
      <c r="A61" s="191" t="s">
        <v>124</v>
      </c>
      <c r="B61" s="215">
        <v>134</v>
      </c>
      <c r="C61" s="184">
        <v>1200</v>
      </c>
      <c r="D61" s="184">
        <v>1200</v>
      </c>
      <c r="E61" s="203">
        <f t="shared" si="11"/>
        <v>0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ht="17">
      <c r="A62" s="191" t="s">
        <v>124</v>
      </c>
      <c r="B62" s="215">
        <v>136</v>
      </c>
      <c r="C62" s="184">
        <v>1200</v>
      </c>
      <c r="D62" s="184">
        <v>1200</v>
      </c>
      <c r="E62" s="203">
        <f t="shared" si="11"/>
        <v>0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ht="17">
      <c r="A63" s="191" t="s">
        <v>42</v>
      </c>
      <c r="B63" s="216" t="s">
        <v>135</v>
      </c>
      <c r="C63" s="184">
        <v>1800</v>
      </c>
      <c r="D63" s="183">
        <v>760</v>
      </c>
      <c r="E63" s="203">
        <f t="shared" si="11"/>
        <v>1040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ht="17">
      <c r="A64" s="191" t="s">
        <v>124</v>
      </c>
      <c r="B64" s="215">
        <v>142</v>
      </c>
      <c r="C64" s="184">
        <v>1200</v>
      </c>
      <c r="D64" s="183">
        <v>0</v>
      </c>
      <c r="E64" s="203">
        <f t="shared" si="11"/>
        <v>1200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ht="17">
      <c r="A65" s="191" t="s">
        <v>58</v>
      </c>
      <c r="B65" s="216">
        <v>141</v>
      </c>
      <c r="C65" s="184">
        <v>750</v>
      </c>
      <c r="D65" s="183">
        <v>0</v>
      </c>
      <c r="E65" s="203">
        <f t="shared" si="11"/>
        <v>750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ht="17">
      <c r="A66" s="217" t="s">
        <v>41</v>
      </c>
      <c r="B66" s="216"/>
      <c r="C66" s="184">
        <v>500</v>
      </c>
      <c r="D66" s="183">
        <v>500</v>
      </c>
      <c r="E66" s="203">
        <f t="shared" si="11"/>
        <v>0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ht="17">
      <c r="A67" s="218" t="s">
        <v>42</v>
      </c>
      <c r="B67" s="219">
        <v>129</v>
      </c>
      <c r="C67" s="220">
        <v>0</v>
      </c>
      <c r="D67" s="221">
        <v>800</v>
      </c>
      <c r="E67" s="222">
        <f t="shared" si="11"/>
        <v>-800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ht="18" thickBot="1">
      <c r="A68" s="2"/>
      <c r="B68" s="175" t="s">
        <v>122</v>
      </c>
      <c r="C68" s="180">
        <f>SUM(C55:C62)</f>
        <v>11050</v>
      </c>
      <c r="D68" s="180">
        <f>SUM(D55:D62)</f>
        <v>13560</v>
      </c>
      <c r="E68" s="207">
        <f>SUM(E55:E62)</f>
        <v>-2510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ht="18" thickTop="1">
      <c r="A69" s="2"/>
      <c r="B69" s="2"/>
      <c r="C69" s="2"/>
      <c r="D69" s="2"/>
      <c r="E69" s="208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ht="17">
      <c r="A70" s="2"/>
      <c r="B70" s="2"/>
      <c r="C70" s="171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ht="17">
      <c r="A71" s="2"/>
      <c r="B71" s="2"/>
      <c r="C71" s="51"/>
      <c r="D71" s="2"/>
      <c r="E71" s="5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ht="17">
      <c r="A72" s="2"/>
      <c r="B72" s="2"/>
      <c r="C72" s="171"/>
      <c r="D72" s="118"/>
      <c r="E72" s="118"/>
      <c r="F72" s="119"/>
      <c r="G72" s="118"/>
      <c r="H72" s="118"/>
      <c r="I72" s="118"/>
      <c r="J72" s="3"/>
      <c r="K72" s="3"/>
      <c r="L72" s="3"/>
      <c r="M72" s="3"/>
      <c r="N72" s="3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ht="17">
      <c r="A73" s="2"/>
      <c r="B73" s="2"/>
      <c r="C73" s="171"/>
      <c r="D73" s="118"/>
      <c r="E73" s="118"/>
      <c r="F73" s="118"/>
      <c r="G73" s="118"/>
      <c r="H73" s="118"/>
      <c r="I73" s="118"/>
      <c r="J73" s="3"/>
      <c r="K73" s="3"/>
      <c r="L73" s="3"/>
      <c r="M73" s="3"/>
      <c r="N73" s="3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ht="17">
      <c r="A74" s="2"/>
      <c r="B74" s="2"/>
      <c r="C74" s="171"/>
      <c r="D74" s="185"/>
      <c r="E74" s="184"/>
      <c r="F74" s="185"/>
      <c r="G74" s="184"/>
      <c r="H74" s="184"/>
      <c r="I74" s="185"/>
      <c r="J74" s="3"/>
      <c r="K74" s="3"/>
      <c r="L74" s="3"/>
      <c r="M74" s="3"/>
      <c r="N74" s="3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ht="17">
      <c r="A75" s="2"/>
      <c r="B75" s="2"/>
      <c r="C75" s="171"/>
      <c r="D75" s="185"/>
      <c r="E75" s="209"/>
      <c r="F75" s="184"/>
      <c r="G75" s="185"/>
      <c r="H75" s="184"/>
      <c r="I75" s="209"/>
      <c r="J75" s="3"/>
      <c r="K75" s="3"/>
      <c r="L75" s="3"/>
      <c r="M75" s="3"/>
      <c r="N75" s="3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ht="17">
      <c r="A76" s="2"/>
      <c r="B76" s="2"/>
      <c r="C76" s="171"/>
      <c r="D76" s="185"/>
      <c r="E76" s="188"/>
      <c r="F76" s="184"/>
      <c r="G76" s="184"/>
      <c r="H76" s="184"/>
      <c r="I76" s="188"/>
      <c r="J76" s="3"/>
      <c r="K76" s="3"/>
      <c r="L76" s="3"/>
      <c r="M76" s="3"/>
      <c r="N76" s="3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ht="17">
      <c r="A77" s="2"/>
      <c r="B77" s="2"/>
      <c r="C77" s="171"/>
      <c r="D77" s="185"/>
      <c r="E77" s="188"/>
      <c r="F77" s="184"/>
      <c r="G77" s="184"/>
      <c r="H77" s="184"/>
      <c r="I77" s="188"/>
      <c r="J77" s="3"/>
      <c r="K77" s="3"/>
      <c r="L77" s="3"/>
      <c r="M77" s="3"/>
      <c r="N77" s="3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ht="17">
      <c r="A78" s="2"/>
      <c r="B78" s="2"/>
      <c r="C78" s="171"/>
      <c r="D78" s="185"/>
      <c r="E78" s="188"/>
      <c r="F78" s="184"/>
      <c r="G78" s="184"/>
      <c r="H78" s="184"/>
      <c r="I78" s="209"/>
      <c r="J78" s="3"/>
      <c r="K78" s="3"/>
      <c r="L78" s="3"/>
      <c r="M78" s="3"/>
      <c r="N78" s="3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ht="17">
      <c r="A79" s="2"/>
      <c r="B79" s="2"/>
      <c r="C79" s="171"/>
      <c r="D79" s="185"/>
      <c r="E79" s="184"/>
      <c r="F79" s="184"/>
      <c r="G79" s="184"/>
      <c r="H79" s="184"/>
      <c r="I79" s="209"/>
      <c r="J79" s="3"/>
      <c r="K79" s="3"/>
      <c r="L79" s="3"/>
      <c r="M79" s="3"/>
      <c r="N79" s="3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ht="17">
      <c r="A80" s="2"/>
      <c r="B80" s="2"/>
      <c r="C80" s="171"/>
      <c r="D80" s="185"/>
      <c r="E80" s="209"/>
      <c r="F80" s="184"/>
      <c r="G80" s="185"/>
      <c r="H80" s="184"/>
      <c r="I80" s="209"/>
      <c r="J80" s="3"/>
      <c r="K80" s="3"/>
      <c r="L80" s="3"/>
      <c r="M80" s="3"/>
      <c r="N80" s="3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ht="17">
      <c r="A81" s="2"/>
      <c r="B81" s="2"/>
      <c r="C81" s="171"/>
      <c r="D81" s="185"/>
      <c r="E81" s="188"/>
      <c r="F81" s="184"/>
      <c r="G81" s="184"/>
      <c r="H81" s="184"/>
      <c r="I81" s="188"/>
      <c r="J81" s="3"/>
      <c r="K81" s="3"/>
      <c r="L81" s="3"/>
      <c r="M81" s="3"/>
      <c r="N81" s="3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ht="17">
      <c r="A82" s="2"/>
      <c r="B82" s="2"/>
      <c r="C82" s="171"/>
      <c r="D82" s="185"/>
      <c r="E82" s="188"/>
      <c r="F82" s="184"/>
      <c r="G82" s="184"/>
      <c r="H82" s="184"/>
      <c r="I82" s="188"/>
      <c r="J82" s="3"/>
      <c r="K82" s="3"/>
      <c r="L82" s="3"/>
      <c r="M82" s="3"/>
      <c r="N82" s="3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ht="17">
      <c r="A83" s="2"/>
      <c r="B83" s="2"/>
      <c r="C83" s="171"/>
      <c r="D83" s="185"/>
      <c r="E83" s="209"/>
      <c r="F83" s="184"/>
      <c r="G83" s="184"/>
      <c r="H83" s="184"/>
      <c r="I83" s="209"/>
      <c r="J83" s="3"/>
      <c r="K83" s="3"/>
      <c r="L83" s="3"/>
      <c r="M83" s="3"/>
      <c r="N83" s="3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ht="17">
      <c r="A84" s="2"/>
      <c r="B84" s="2"/>
      <c r="C84" s="171"/>
      <c r="D84" s="185"/>
      <c r="E84" s="188"/>
      <c r="F84" s="184"/>
      <c r="G84" s="184"/>
      <c r="H84" s="184"/>
      <c r="I84" s="209"/>
      <c r="J84" s="3"/>
      <c r="K84" s="3"/>
      <c r="L84" s="3"/>
      <c r="M84" s="3"/>
      <c r="N84" s="3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ht="17">
      <c r="A85" s="2"/>
      <c r="B85" s="2"/>
      <c r="C85" s="171"/>
      <c r="D85" s="185"/>
      <c r="E85" s="209"/>
      <c r="F85" s="184"/>
      <c r="G85" s="184"/>
      <c r="H85" s="118"/>
      <c r="I85" s="209"/>
      <c r="J85" s="3"/>
      <c r="K85" s="3"/>
      <c r="L85" s="3"/>
      <c r="M85" s="3"/>
      <c r="N85" s="3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ht="17">
      <c r="A86" s="2"/>
      <c r="B86" s="2"/>
      <c r="C86" s="171"/>
      <c r="D86" s="118"/>
      <c r="E86" s="209"/>
      <c r="F86" s="184"/>
      <c r="G86" s="184"/>
      <c r="H86" s="184"/>
      <c r="I86" s="209"/>
      <c r="J86" s="3"/>
      <c r="K86" s="3"/>
      <c r="L86" s="3"/>
      <c r="M86" s="3"/>
      <c r="N86" s="3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ht="17">
      <c r="A87" s="2"/>
      <c r="B87" s="2"/>
      <c r="C87" s="171"/>
      <c r="D87" s="185"/>
      <c r="E87" s="185"/>
      <c r="F87" s="184"/>
      <c r="G87" s="184"/>
      <c r="H87" s="184"/>
      <c r="I87" s="209"/>
      <c r="J87" s="3"/>
      <c r="K87" s="3"/>
      <c r="L87" s="3"/>
      <c r="M87" s="3"/>
      <c r="N87" s="3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ht="17">
      <c r="A88" s="2"/>
      <c r="B88" s="2"/>
      <c r="C88" s="171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ht="17">
      <c r="A89" s="2"/>
      <c r="B89" s="2"/>
      <c r="C89" s="171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ht="17">
      <c r="A90" s="2"/>
      <c r="B90" s="2"/>
      <c r="C90" s="171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ht="17">
      <c r="A91" s="2"/>
      <c r="B91" s="2"/>
      <c r="C91" s="171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ht="17">
      <c r="A92" s="2"/>
      <c r="B92" s="2"/>
      <c r="C92" s="171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ht="17">
      <c r="A93" s="2"/>
      <c r="B93" s="2"/>
      <c r="C93" s="171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ht="17">
      <c r="A94" s="2"/>
      <c r="B94" s="2"/>
      <c r="C94" s="171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ht="17">
      <c r="A95" s="2"/>
      <c r="B95" s="2"/>
      <c r="C95" s="171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ht="17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ht="1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ht="17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ht="17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ht="17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ht="17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</sheetData>
  <sheetProtection password="F590" sheet="1" objects="1" scenarios="1"/>
  <phoneticPr fontId="6" type="noConversion"/>
  <pageMargins left="0.75000000000000011" right="0.75000000000000011" top="1" bottom="1" header="0.5" footer="0.5"/>
  <pageSetup scale="54" orientation="landscape" horizontalDpi="4294967292" verticalDpi="429496729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Data!$A$3:$A$19</xm:f>
          </x14:formula1>
          <xm:sqref>A31:A48</xm:sqref>
        </x14:dataValidation>
        <x14:dataValidation type="list" allowBlank="1" showInputMessage="1" showErrorMessage="1">
          <x14:formula1>
            <xm:f>Data!$A$3:$A$20</xm:f>
          </x14:formula1>
          <xm:sqref>A23:A24</xm:sqref>
        </x14:dataValidation>
        <x14:dataValidation type="list" allowBlank="1" showInputMessage="1" showErrorMessage="1">
          <x14:formula1>
            <xm:f>Data!$A$3:$A$18</xm:f>
          </x14:formula1>
          <xm:sqref>A7:A22</xm:sqref>
        </x14:dataValidation>
      </x14:dataValidations>
    </ext>
    <ext xmlns:mx="http://schemas.microsoft.com/office/mac/excel/2008/main" uri="{64002731-A6B0-56B0-2670-7721B7C09600}">
      <mx:PLV Mode="0" OnePage="0" WScale="10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O112"/>
  <sheetViews>
    <sheetView topLeftCell="A9" zoomScale="75" zoomScaleNormal="75" zoomScalePageLayoutView="75" workbookViewId="0">
      <selection activeCell="H7" sqref="H7"/>
    </sheetView>
  </sheetViews>
  <sheetFormatPr baseColWidth="10" defaultColWidth="11.5" defaultRowHeight="12" x14ac:dyDescent="0"/>
  <cols>
    <col min="1" max="1" width="34.83203125" bestFit="1" customWidth="1"/>
    <col min="2" max="2" width="17.83203125" bestFit="1" customWidth="1"/>
    <col min="3" max="3" width="17.33203125" bestFit="1" customWidth="1"/>
    <col min="4" max="4" width="24.83203125" customWidth="1"/>
    <col min="5" max="5" width="21.6640625" customWidth="1"/>
    <col min="6" max="6" width="16.1640625" bestFit="1" customWidth="1"/>
    <col min="7" max="7" width="21.6640625" customWidth="1"/>
    <col min="8" max="8" width="24.6640625" customWidth="1"/>
    <col min="9" max="9" width="19" customWidth="1"/>
    <col min="10" max="10" width="19.5" customWidth="1"/>
  </cols>
  <sheetData>
    <row r="1" spans="1:41" ht="17">
      <c r="A1" s="1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7">
      <c r="A2" s="1" t="s">
        <v>0</v>
      </c>
      <c r="B2" s="124"/>
      <c r="C2" s="125">
        <v>41455</v>
      </c>
      <c r="D2" s="124"/>
      <c r="E2" s="124"/>
      <c r="F2" s="2"/>
      <c r="G2" s="124"/>
      <c r="H2" s="124"/>
      <c r="I2" s="124"/>
      <c r="J2" s="12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17">
      <c r="A3" s="2"/>
      <c r="B3" s="124"/>
      <c r="C3" s="126"/>
      <c r="D3" s="124"/>
      <c r="E3" s="124"/>
      <c r="F3" s="124"/>
      <c r="G3" s="124"/>
      <c r="H3" s="124"/>
      <c r="I3" s="124"/>
      <c r="J3" s="12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ht="17">
      <c r="A4" s="1" t="s">
        <v>1</v>
      </c>
      <c r="B4" s="124"/>
      <c r="C4" s="124"/>
      <c r="D4" s="124"/>
      <c r="E4" s="124"/>
      <c r="F4" s="124"/>
      <c r="G4" s="124"/>
      <c r="H4" s="124"/>
      <c r="I4" s="124"/>
      <c r="J4" s="124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17">
      <c r="A5" s="127"/>
      <c r="B5" s="128" t="s">
        <v>2</v>
      </c>
      <c r="C5" s="129" t="s">
        <v>3</v>
      </c>
      <c r="D5" s="129" t="s">
        <v>4</v>
      </c>
      <c r="E5" s="130" t="s">
        <v>113</v>
      </c>
      <c r="F5" s="128" t="s">
        <v>110</v>
      </c>
      <c r="G5" s="129" t="s">
        <v>5</v>
      </c>
      <c r="H5" s="130" t="s">
        <v>2</v>
      </c>
      <c r="I5" s="128" t="s">
        <v>3</v>
      </c>
      <c r="J5" s="129" t="s">
        <v>4</v>
      </c>
      <c r="K5" s="100"/>
      <c r="L5" s="10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 spans="1:41" ht="17">
      <c r="A6" s="131" t="s">
        <v>27</v>
      </c>
      <c r="B6" s="132">
        <v>41423</v>
      </c>
      <c r="C6" s="132">
        <f>B6</f>
        <v>41423</v>
      </c>
      <c r="D6" s="134"/>
      <c r="E6" s="135" t="s">
        <v>103</v>
      </c>
      <c r="F6" s="136" t="s">
        <v>103</v>
      </c>
      <c r="G6" s="134"/>
      <c r="H6" s="137" t="s">
        <v>6</v>
      </c>
      <c r="I6" s="138" t="s">
        <v>6</v>
      </c>
      <c r="J6" s="134" t="s">
        <v>6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41" ht="17">
      <c r="A7" s="101" t="s">
        <v>116</v>
      </c>
      <c r="B7" s="126">
        <f>May!H7</f>
        <v>2400</v>
      </c>
      <c r="C7" s="140">
        <f>May!I7</f>
        <v>2400</v>
      </c>
      <c r="D7" s="126">
        <v>0</v>
      </c>
      <c r="E7" s="22">
        <f>SUMIF(Production!AE3:AE30,June!A7,Production!AH3:AH30)</f>
        <v>0</v>
      </c>
      <c r="F7" s="22">
        <f>SUMIF(Production!AE3:AE30,June!A7,Production!AI3:AI30)</f>
        <v>0</v>
      </c>
      <c r="G7" s="124"/>
      <c r="H7" s="4">
        <f>B7+F7</f>
        <v>2400</v>
      </c>
      <c r="I7" s="102">
        <f>C7+E7</f>
        <v>2400</v>
      </c>
      <c r="J7" s="110">
        <f>H7-I7+G7</f>
        <v>0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spans="1:41" ht="17">
      <c r="A8" s="101" t="s">
        <v>115</v>
      </c>
      <c r="B8" s="126">
        <f>May!H8</f>
        <v>4800</v>
      </c>
      <c r="C8" s="140">
        <f>May!I8</f>
        <v>4800</v>
      </c>
      <c r="D8" s="126">
        <v>0</v>
      </c>
      <c r="E8" s="22">
        <f>SUMIF(Production!AE3:AE30,June!A8,Production!AH3:AH30)</f>
        <v>0</v>
      </c>
      <c r="F8" s="22">
        <f>SUMIF(Production!AE3:AE30,June!A8,Production!AI3:AI30)</f>
        <v>0</v>
      </c>
      <c r="G8" s="126"/>
      <c r="H8" s="4">
        <f t="shared" ref="H8:H22" si="0">B8+F8</f>
        <v>4800</v>
      </c>
      <c r="I8" s="102">
        <f t="shared" ref="I8:I22" si="1">C8+E8</f>
        <v>4800</v>
      </c>
      <c r="J8" s="110">
        <f t="shared" ref="J8:J22" si="2">H8-I8+G8</f>
        <v>0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41" ht="17">
      <c r="A9" s="101" t="s">
        <v>119</v>
      </c>
      <c r="B9" s="126">
        <f>May!H9</f>
        <v>1200</v>
      </c>
      <c r="C9" s="140">
        <f>May!I9</f>
        <v>1200</v>
      </c>
      <c r="D9" s="126">
        <v>0</v>
      </c>
      <c r="E9" s="22">
        <f>SUMIF(Production!AE3:AE30,June!A9,Production!AH3:AH30)</f>
        <v>0</v>
      </c>
      <c r="F9" s="22">
        <f>SUMIF(Production!AE3:AE30,June!A9,Production!AI3:AI30)</f>
        <v>0</v>
      </c>
      <c r="G9" s="126"/>
      <c r="H9" s="4">
        <f t="shared" si="0"/>
        <v>1200</v>
      </c>
      <c r="I9" s="102">
        <f t="shared" si="1"/>
        <v>1200</v>
      </c>
      <c r="J9" s="110">
        <f t="shared" si="2"/>
        <v>0</v>
      </c>
      <c r="K9" s="2"/>
      <c r="L9" s="1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ht="17">
      <c r="A10" s="101" t="s">
        <v>120</v>
      </c>
      <c r="B10" s="126">
        <f>May!H10</f>
        <v>1200</v>
      </c>
      <c r="C10" s="140">
        <f>May!I10</f>
        <v>1200</v>
      </c>
      <c r="D10" s="126">
        <v>0</v>
      </c>
      <c r="E10" s="22">
        <f>SUMIF(Production!AE3:AE30,June!A10,Production!AH3:AH30)</f>
        <v>0</v>
      </c>
      <c r="F10" s="22">
        <f>SUMIF(Production!AE3:AE30,June!A10,Production!AI3:AI30)</f>
        <v>0</v>
      </c>
      <c r="G10" s="126"/>
      <c r="H10" s="4">
        <f t="shared" si="0"/>
        <v>1200</v>
      </c>
      <c r="I10" s="102">
        <f t="shared" si="1"/>
        <v>1200</v>
      </c>
      <c r="J10" s="110">
        <f t="shared" si="2"/>
        <v>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41" ht="17">
      <c r="A11" s="101" t="s">
        <v>42</v>
      </c>
      <c r="B11" s="126">
        <f>May!H11</f>
        <v>17760</v>
      </c>
      <c r="C11" s="140">
        <f>May!I11</f>
        <v>18000</v>
      </c>
      <c r="D11" s="126">
        <v>0</v>
      </c>
      <c r="E11" s="22">
        <f>SUMIF(Production!AE3:AE30,June!A11,Production!AH3:AH30)</f>
        <v>3600</v>
      </c>
      <c r="F11" s="22">
        <f>SUMIF(Production!AE3:AE30,June!A11,Production!AI3:AI30)</f>
        <v>3840</v>
      </c>
      <c r="G11" s="126"/>
      <c r="H11" s="4">
        <f t="shared" si="0"/>
        <v>21600</v>
      </c>
      <c r="I11" s="102">
        <f t="shared" si="1"/>
        <v>21600</v>
      </c>
      <c r="J11" s="110">
        <f t="shared" si="2"/>
        <v>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17">
      <c r="A12" s="101" t="s">
        <v>50</v>
      </c>
      <c r="B12" s="126">
        <f>May!H12</f>
        <v>0</v>
      </c>
      <c r="C12" s="140">
        <f>May!I12</f>
        <v>0</v>
      </c>
      <c r="D12" s="126">
        <v>0</v>
      </c>
      <c r="E12" s="22">
        <f>SUMIF(Production!AE3:AE30,June!A12,Production!AH3:AH30)</f>
        <v>0</v>
      </c>
      <c r="F12" s="22">
        <f>SUMIF(Production!AE3:AE30,June!A12,Production!AI3:AI30)</f>
        <v>0</v>
      </c>
      <c r="G12" s="126"/>
      <c r="H12" s="4">
        <f t="shared" si="0"/>
        <v>0</v>
      </c>
      <c r="I12" s="102">
        <f t="shared" si="1"/>
        <v>0</v>
      </c>
      <c r="J12" s="110">
        <f t="shared" si="2"/>
        <v>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ht="17">
      <c r="A13" s="101" t="s">
        <v>121</v>
      </c>
      <c r="B13" s="126">
        <f>May!H13</f>
        <v>0</v>
      </c>
      <c r="C13" s="140">
        <f>May!I13</f>
        <v>0</v>
      </c>
      <c r="D13" s="126">
        <v>0</v>
      </c>
      <c r="E13" s="22">
        <f>SUMIF(Production!AE3:AE30,June!A13,Production!AH3:AH30)</f>
        <v>0</v>
      </c>
      <c r="F13" s="22">
        <f>SUMIF(Production!AE3:AE30,June!A13,Production!AI3:AI30)</f>
        <v>0</v>
      </c>
      <c r="G13" s="126"/>
      <c r="H13" s="4">
        <f t="shared" si="0"/>
        <v>0</v>
      </c>
      <c r="I13" s="102">
        <f t="shared" si="1"/>
        <v>0</v>
      </c>
      <c r="J13" s="110">
        <f t="shared" si="2"/>
        <v>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7">
      <c r="A14" s="101" t="s">
        <v>117</v>
      </c>
      <c r="B14" s="126">
        <f>May!H14</f>
        <v>1200</v>
      </c>
      <c r="C14" s="140">
        <f>May!I14</f>
        <v>1200</v>
      </c>
      <c r="D14" s="126">
        <v>0</v>
      </c>
      <c r="E14" s="22">
        <f>SUMIF(Production!AE3:AE30,June!A14,Production!AH3:AH30)</f>
        <v>0</v>
      </c>
      <c r="F14" s="22">
        <f>SUMIF(Production!AE3:AE30,June!A14,Production!AI3:AI30)</f>
        <v>0</v>
      </c>
      <c r="G14" s="126"/>
      <c r="H14" s="4">
        <f t="shared" si="0"/>
        <v>1200</v>
      </c>
      <c r="I14" s="102">
        <f t="shared" si="1"/>
        <v>1200</v>
      </c>
      <c r="J14" s="110">
        <f t="shared" si="2"/>
        <v>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1" ht="17">
      <c r="A15" s="101" t="s">
        <v>58</v>
      </c>
      <c r="B15" s="126">
        <f>May!H15</f>
        <v>2250</v>
      </c>
      <c r="C15" s="140">
        <f>May!I15</f>
        <v>2250</v>
      </c>
      <c r="D15" s="140">
        <v>0</v>
      </c>
      <c r="E15" s="22">
        <f>SUMIF(Production!AE3:AE30,June!A15,Production!AH3:AH30)</f>
        <v>0</v>
      </c>
      <c r="F15" s="22">
        <f>SUMIF(Production!AE3:AE30,June!A15,Production!AI3:AI30)</f>
        <v>0</v>
      </c>
      <c r="G15" s="126"/>
      <c r="H15" s="4">
        <f t="shared" si="0"/>
        <v>2250</v>
      </c>
      <c r="I15" s="102">
        <f t="shared" si="1"/>
        <v>2250</v>
      </c>
      <c r="J15" s="110">
        <f t="shared" si="2"/>
        <v>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17">
      <c r="A16" s="101" t="s">
        <v>41</v>
      </c>
      <c r="B16" s="126">
        <f>May!H16</f>
        <v>500</v>
      </c>
      <c r="C16" s="140">
        <f>May!I16</f>
        <v>500</v>
      </c>
      <c r="D16" s="140">
        <v>0</v>
      </c>
      <c r="E16" s="22">
        <f>SUMIF(Production!AE3:AE30,June!A16,Production!AH3:AH30)</f>
        <v>300</v>
      </c>
      <c r="F16" s="22">
        <f>SUMIF(Production!AE3:AE30,June!A16,Production!AI3:AI30)</f>
        <v>300</v>
      </c>
      <c r="G16" s="126"/>
      <c r="H16" s="4">
        <f t="shared" si="0"/>
        <v>800</v>
      </c>
      <c r="I16" s="102">
        <f t="shared" si="1"/>
        <v>800</v>
      </c>
      <c r="J16" s="110">
        <f t="shared" si="2"/>
        <v>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ht="17">
      <c r="A17" s="101" t="s">
        <v>88</v>
      </c>
      <c r="B17" s="126">
        <f>May!H17</f>
        <v>0</v>
      </c>
      <c r="C17" s="140">
        <f>May!I17</f>
        <v>0</v>
      </c>
      <c r="D17" s="140">
        <v>0</v>
      </c>
      <c r="E17" s="22">
        <f>SUMIF(Production!AE3:AE30,June!A17,Production!AH3:AH30)</f>
        <v>0</v>
      </c>
      <c r="F17" s="22">
        <f>SUMIF(Production!AE3:AE30,June!A17,Production!AI3:AI30)</f>
        <v>0</v>
      </c>
      <c r="G17" s="126"/>
      <c r="H17" s="4">
        <f t="shared" si="0"/>
        <v>0</v>
      </c>
      <c r="I17" s="102">
        <f t="shared" si="1"/>
        <v>0</v>
      </c>
      <c r="J17" s="110">
        <f t="shared" si="2"/>
        <v>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ht="17">
      <c r="A18" s="101" t="s">
        <v>89</v>
      </c>
      <c r="B18" s="126">
        <f>May!H18</f>
        <v>17500</v>
      </c>
      <c r="C18" s="140">
        <f>May!I18</f>
        <v>17500</v>
      </c>
      <c r="D18" s="140">
        <v>0</v>
      </c>
      <c r="E18" s="22">
        <f>SUMIF(Production!AE3:AE30,June!A18,Production!AH3:AH30)</f>
        <v>0</v>
      </c>
      <c r="F18" s="182">
        <f>SUMIF(Production!AE3:AE30,June!A18,Production!AI3:AI30)</f>
        <v>0</v>
      </c>
      <c r="G18" s="126"/>
      <c r="H18" s="4">
        <f t="shared" si="0"/>
        <v>17500</v>
      </c>
      <c r="I18" s="102">
        <f t="shared" si="1"/>
        <v>17500</v>
      </c>
      <c r="J18" s="110">
        <f t="shared" si="2"/>
        <v>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ht="17">
      <c r="A19" s="101" t="s">
        <v>90</v>
      </c>
      <c r="B19" s="126">
        <f>May!H19</f>
        <v>0</v>
      </c>
      <c r="C19" s="140">
        <f>May!I19</f>
        <v>0</v>
      </c>
      <c r="D19" s="140">
        <v>0</v>
      </c>
      <c r="E19" s="22">
        <f>SUMIF(Production!AE3:AE30,June!A19,Production!AH3:AH30)</f>
        <v>0</v>
      </c>
      <c r="F19" s="22">
        <f>SUMIF(Production!AE3:AE30,June!A19,Production!AI3:AI30)</f>
        <v>0</v>
      </c>
      <c r="G19" s="126"/>
      <c r="H19" s="4">
        <f t="shared" si="0"/>
        <v>0</v>
      </c>
      <c r="I19" s="102">
        <f t="shared" si="1"/>
        <v>0</v>
      </c>
      <c r="J19" s="110">
        <f t="shared" si="2"/>
        <v>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ht="17">
      <c r="A20" s="101" t="s">
        <v>123</v>
      </c>
      <c r="B20" s="126">
        <f>May!H20</f>
        <v>1600</v>
      </c>
      <c r="C20" s="140">
        <f>May!I20</f>
        <v>1600</v>
      </c>
      <c r="D20" s="140">
        <v>0</v>
      </c>
      <c r="E20" s="22">
        <f>SUMIF(Production!AE3:AE30,June!A20,Production!AH3:AH30)</f>
        <v>1200</v>
      </c>
      <c r="F20" s="22">
        <f>SUMIF(Production!AE3:AE30,June!A20,Production!AI3:AI30)</f>
        <v>1200</v>
      </c>
      <c r="G20" s="126"/>
      <c r="H20" s="4">
        <f t="shared" si="0"/>
        <v>2800</v>
      </c>
      <c r="I20" s="102">
        <f t="shared" si="1"/>
        <v>2800</v>
      </c>
      <c r="J20" s="110">
        <f t="shared" si="2"/>
        <v>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ht="17">
      <c r="A21" s="101" t="s">
        <v>124</v>
      </c>
      <c r="B21" s="126">
        <f>May!H21</f>
        <v>6955</v>
      </c>
      <c r="C21" s="140">
        <f>May!I21</f>
        <v>7200</v>
      </c>
      <c r="D21" s="140">
        <v>0</v>
      </c>
      <c r="E21" s="126">
        <f>SUMIF(Production!AE3:AE30,June!A21,Production!AH3:AH30)</f>
        <v>3600</v>
      </c>
      <c r="F21" s="126">
        <f>SUMIF(Production!AE3:AE30,June!A21,Production!AI3:AI30)</f>
        <v>3845</v>
      </c>
      <c r="G21" s="126"/>
      <c r="H21" s="4">
        <f t="shared" si="0"/>
        <v>10800</v>
      </c>
      <c r="I21" s="102">
        <f t="shared" si="1"/>
        <v>10800</v>
      </c>
      <c r="J21" s="110">
        <f t="shared" si="2"/>
        <v>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ht="17">
      <c r="A22" s="101" t="s">
        <v>131</v>
      </c>
      <c r="B22" s="126">
        <f>May!H22</f>
        <v>3600</v>
      </c>
      <c r="C22" s="140">
        <f>May!I22</f>
        <v>3600</v>
      </c>
      <c r="D22" s="140">
        <v>0</v>
      </c>
      <c r="E22" s="126">
        <f>SUMIF(Production!AE3:AE30,June!A22,Production!AH3:AH30)</f>
        <v>2400</v>
      </c>
      <c r="F22" s="126">
        <f>SUMIF(Production!AE3:AE30,June!A22,Production!AI3:AI30)</f>
        <v>1465</v>
      </c>
      <c r="G22" s="126"/>
      <c r="H22" s="4">
        <f t="shared" si="0"/>
        <v>5065</v>
      </c>
      <c r="I22" s="102">
        <f t="shared" si="1"/>
        <v>6000</v>
      </c>
      <c r="J22" s="110">
        <f t="shared" si="2"/>
        <v>-935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ht="17">
      <c r="A23" s="101" t="s">
        <v>133</v>
      </c>
      <c r="B23" s="126">
        <f>May!H23</f>
        <v>0</v>
      </c>
      <c r="C23" s="140">
        <f>May!I23</f>
        <v>1375</v>
      </c>
      <c r="D23" s="140">
        <v>1</v>
      </c>
      <c r="E23" s="126">
        <f>SUMIF(Production!AE4:AE31,June!A23,Production!AH4:AH31)</f>
        <v>0</v>
      </c>
      <c r="F23" s="126">
        <f>SUMIF(Production!AE4:AE31,June!A23,Production!AI4:AI31)</f>
        <v>0</v>
      </c>
      <c r="G23" s="126"/>
      <c r="H23" s="4">
        <f t="shared" ref="H23" si="3">B23+F23</f>
        <v>0</v>
      </c>
      <c r="I23" s="102">
        <f t="shared" ref="I23" si="4">C23+E23</f>
        <v>1375</v>
      </c>
      <c r="J23" s="110">
        <f t="shared" ref="J23" si="5">H23-I23+G23</f>
        <v>-1375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ht="17">
      <c r="A24" s="101" t="s">
        <v>140</v>
      </c>
      <c r="B24" s="126">
        <f>May!H24</f>
        <v>0</v>
      </c>
      <c r="C24" s="140">
        <f>May!I24</f>
        <v>0</v>
      </c>
      <c r="D24" s="140">
        <v>2</v>
      </c>
      <c r="E24" s="126">
        <f>SUMIF(Production!AE5:AE32,June!A24,Production!AH5:AH32)</f>
        <v>500</v>
      </c>
      <c r="F24" s="126">
        <f>SUMIF(Production!AE5:AE32,June!A24,Production!AI5:AI32)</f>
        <v>500</v>
      </c>
      <c r="G24" s="126"/>
      <c r="H24" s="4">
        <f t="shared" ref="H24" si="6">B24+F24</f>
        <v>500</v>
      </c>
      <c r="I24" s="102">
        <f t="shared" ref="I24" si="7">C24+E24</f>
        <v>500</v>
      </c>
      <c r="J24" s="110">
        <f t="shared" ref="J24" si="8">H24-I24+G24</f>
        <v>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ht="17">
      <c r="A25" s="101"/>
      <c r="B25" s="126"/>
      <c r="C25" s="140"/>
      <c r="D25" s="140"/>
      <c r="E25" s="126"/>
      <c r="F25" s="126"/>
      <c r="G25" s="126"/>
      <c r="H25" s="4"/>
      <c r="I25" s="102"/>
      <c r="J25" s="110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ht="17">
      <c r="A26" s="101"/>
      <c r="B26" s="126"/>
      <c r="C26" s="140"/>
      <c r="D26" s="140"/>
      <c r="E26" s="126"/>
      <c r="F26" s="126"/>
      <c r="G26" s="126"/>
      <c r="H26" s="4"/>
      <c r="I26" s="102"/>
      <c r="J26" s="110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17">
      <c r="A27" s="101"/>
      <c r="B27" s="126"/>
      <c r="C27" s="140"/>
      <c r="D27" s="140"/>
      <c r="E27" s="126"/>
      <c r="F27" s="126"/>
      <c r="G27" s="126"/>
      <c r="H27" s="4"/>
      <c r="I27" s="102"/>
      <c r="J27" s="110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ht="17">
      <c r="A28" s="101"/>
      <c r="B28" s="126"/>
      <c r="C28" s="140"/>
      <c r="D28" s="140"/>
      <c r="E28" s="126"/>
      <c r="F28" s="126"/>
      <c r="G28" s="126"/>
      <c r="H28" s="4"/>
      <c r="I28" s="102"/>
      <c r="J28" s="110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ht="17">
      <c r="A29" s="139"/>
      <c r="B29" s="126"/>
      <c r="C29" s="140"/>
      <c r="D29" s="140"/>
      <c r="E29" s="126"/>
      <c r="F29" s="97"/>
      <c r="G29" s="126"/>
      <c r="H29" s="126"/>
      <c r="I29" s="140"/>
      <c r="J29" s="141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ht="18" thickBot="1">
      <c r="A30" s="142" t="s">
        <v>7</v>
      </c>
      <c r="B30" s="98">
        <f t="shared" ref="B30:J30" si="9">SUM(B7:B29)</f>
        <v>60965</v>
      </c>
      <c r="C30" s="112">
        <f t="shared" si="9"/>
        <v>62825</v>
      </c>
      <c r="D30" s="112">
        <f t="shared" si="9"/>
        <v>3</v>
      </c>
      <c r="E30" s="98">
        <f t="shared" si="9"/>
        <v>11600</v>
      </c>
      <c r="F30" s="98">
        <f t="shared" si="9"/>
        <v>11150</v>
      </c>
      <c r="G30" s="113">
        <f t="shared" si="9"/>
        <v>0</v>
      </c>
      <c r="H30" s="98">
        <f t="shared" si="9"/>
        <v>72115</v>
      </c>
      <c r="I30" s="112">
        <f t="shared" si="9"/>
        <v>74425</v>
      </c>
      <c r="J30" s="114">
        <f t="shared" si="9"/>
        <v>-2310</v>
      </c>
      <c r="K30" s="2"/>
      <c r="L30" s="2"/>
      <c r="M30" s="11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51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ht="18" thickTop="1">
      <c r="A31" s="124"/>
      <c r="B31" s="124"/>
      <c r="C31" s="143"/>
      <c r="D31" s="144"/>
      <c r="E31" s="124"/>
      <c r="F31" s="124"/>
      <c r="G31" s="124"/>
      <c r="H31" s="126"/>
      <c r="I31" s="126"/>
      <c r="J31" s="124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ht="17">
      <c r="A32" s="145" t="s">
        <v>8</v>
      </c>
      <c r="B32" s="124"/>
      <c r="C32" s="143"/>
      <c r="D32" s="124"/>
      <c r="E32" s="124"/>
      <c r="F32" s="124"/>
      <c r="G32" s="124"/>
      <c r="H32" s="124"/>
      <c r="I32" s="146"/>
      <c r="J32" s="126"/>
      <c r="K32" s="14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148"/>
      <c r="X32" s="100"/>
      <c r="Y32" s="100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ht="17">
      <c r="A33" s="149"/>
      <c r="B33" s="129" t="s">
        <v>2</v>
      </c>
      <c r="C33" s="129" t="s">
        <v>9</v>
      </c>
      <c r="D33" s="129" t="s">
        <v>10</v>
      </c>
      <c r="E33" s="129" t="s">
        <v>11</v>
      </c>
      <c r="F33" s="129" t="s">
        <v>12</v>
      </c>
      <c r="G33" s="129" t="s">
        <v>13</v>
      </c>
      <c r="H33" s="124"/>
      <c r="I33" s="146"/>
      <c r="J33" s="124"/>
      <c r="K33" s="100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100"/>
      <c r="Y33" s="100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150"/>
      <c r="AN33" s="2"/>
      <c r="AO33" s="2"/>
    </row>
    <row r="34" spans="1:41" ht="17">
      <c r="A34" s="151" t="s">
        <v>27</v>
      </c>
      <c r="B34" s="134" t="s">
        <v>6</v>
      </c>
      <c r="C34" s="134" t="s">
        <v>137</v>
      </c>
      <c r="D34" s="134" t="s">
        <v>14</v>
      </c>
      <c r="E34" s="134" t="s">
        <v>15</v>
      </c>
      <c r="F34" s="134" t="s">
        <v>16</v>
      </c>
      <c r="G34" s="134" t="s">
        <v>16</v>
      </c>
      <c r="H34" s="152"/>
      <c r="I34" s="140"/>
      <c r="J34" s="126"/>
      <c r="K34" s="100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ht="17">
      <c r="A35" s="139" t="s">
        <v>116</v>
      </c>
      <c r="B35" s="7">
        <f t="shared" ref="B35:B52" si="10">H7</f>
        <v>2400</v>
      </c>
      <c r="C35" s="115">
        <f>May!C31+May!D31</f>
        <v>2400</v>
      </c>
      <c r="D35" s="181">
        <f>SUMIF(Production!AE3:AE30,June!A35,Production!AJ3:AJ30)</f>
        <v>0</v>
      </c>
      <c r="E35" s="31">
        <f t="shared" ref="E35:E52" si="11">I7-C35-D35</f>
        <v>0</v>
      </c>
      <c r="F35" s="31">
        <f>B35-C35-D35</f>
        <v>0</v>
      </c>
      <c r="G35" s="211">
        <v>0</v>
      </c>
      <c r="H35" s="155"/>
      <c r="I35" s="140"/>
      <c r="J35" s="140"/>
      <c r="K35" s="156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2"/>
      <c r="X35" s="2"/>
      <c r="Y35" s="156"/>
      <c r="Z35" s="47"/>
      <c r="AA35" s="47"/>
      <c r="AB35" s="47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47"/>
      <c r="AN35" s="157"/>
      <c r="AO35" s="2"/>
    </row>
    <row r="36" spans="1:41" ht="17">
      <c r="A36" s="139" t="s">
        <v>115</v>
      </c>
      <c r="B36" s="7">
        <f t="shared" si="10"/>
        <v>4800</v>
      </c>
      <c r="C36" s="115">
        <f>May!C32+May!D32</f>
        <v>4800</v>
      </c>
      <c r="D36" s="181">
        <f>SUMIF(Production!AE3:AE30,June!A36,Production!AJ3:AJ30)</f>
        <v>0</v>
      </c>
      <c r="E36" s="31">
        <f t="shared" si="11"/>
        <v>0</v>
      </c>
      <c r="F36" s="31">
        <f t="shared" ref="F36:F52" si="12">B36-C36-D36</f>
        <v>0</v>
      </c>
      <c r="G36" s="212">
        <v>0</v>
      </c>
      <c r="H36" s="159"/>
      <c r="I36" s="140"/>
      <c r="J36" s="140"/>
      <c r="K36" s="156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2"/>
      <c r="X36" s="2"/>
      <c r="Y36" s="156"/>
      <c r="Z36" s="47"/>
      <c r="AA36" s="47"/>
      <c r="AB36" s="47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47"/>
      <c r="AN36" s="157"/>
      <c r="AO36" s="2"/>
    </row>
    <row r="37" spans="1:41" ht="17">
      <c r="A37" s="139" t="s">
        <v>119</v>
      </c>
      <c r="B37" s="7">
        <f t="shared" si="10"/>
        <v>1200</v>
      </c>
      <c r="C37" s="115">
        <f>May!C33+May!D33</f>
        <v>1200</v>
      </c>
      <c r="D37" s="181">
        <f>SUMIF(Production!AE3:AE30,June!A37,Production!AJ3:AJ30)</f>
        <v>0</v>
      </c>
      <c r="E37" s="31">
        <f t="shared" si="11"/>
        <v>0</v>
      </c>
      <c r="F37" s="31">
        <f t="shared" si="12"/>
        <v>0</v>
      </c>
      <c r="G37" s="213">
        <v>0</v>
      </c>
      <c r="H37" s="159"/>
      <c r="I37" s="140"/>
      <c r="J37" s="140"/>
      <c r="K37" s="156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2"/>
      <c r="X37" s="2"/>
      <c r="Y37" s="156"/>
      <c r="Z37" s="47"/>
      <c r="AA37" s="47"/>
      <c r="AB37" s="47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47"/>
      <c r="AN37" s="157"/>
      <c r="AO37" s="2"/>
    </row>
    <row r="38" spans="1:41" ht="17">
      <c r="A38" s="139" t="s">
        <v>120</v>
      </c>
      <c r="B38" s="7">
        <f t="shared" si="10"/>
        <v>1200</v>
      </c>
      <c r="C38" s="115">
        <f>May!C34+May!D34</f>
        <v>1200</v>
      </c>
      <c r="D38" s="181">
        <f>SUMIF(Production!AE3:AE30,June!A38,Production!AJ3:AJ30)</f>
        <v>0</v>
      </c>
      <c r="E38" s="31">
        <f t="shared" si="11"/>
        <v>0</v>
      </c>
      <c r="F38" s="31">
        <f t="shared" si="12"/>
        <v>0</v>
      </c>
      <c r="G38" s="213">
        <v>0</v>
      </c>
      <c r="H38" s="159"/>
      <c r="I38" s="140"/>
      <c r="J38" s="160"/>
      <c r="K38" s="156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2"/>
      <c r="X38" s="2"/>
      <c r="Y38" s="156"/>
      <c r="Z38" s="47"/>
      <c r="AA38" s="47"/>
      <c r="AB38" s="47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47"/>
      <c r="AN38" s="157"/>
      <c r="AO38" s="2"/>
    </row>
    <row r="39" spans="1:41" ht="17">
      <c r="A39" s="139" t="s">
        <v>42</v>
      </c>
      <c r="B39" s="7">
        <f t="shared" si="10"/>
        <v>21600</v>
      </c>
      <c r="C39" s="115">
        <f>May!C35+May!D35</f>
        <v>16960</v>
      </c>
      <c r="D39" s="181">
        <f>SUMIF(Production!AE3:AE30,June!A39,Production!AJ3:AJ30)</f>
        <v>3621</v>
      </c>
      <c r="E39" s="31">
        <f t="shared" si="11"/>
        <v>1019</v>
      </c>
      <c r="F39" s="31">
        <f t="shared" si="12"/>
        <v>1019</v>
      </c>
      <c r="G39" s="230">
        <v>1019</v>
      </c>
      <c r="H39" s="144"/>
      <c r="I39" s="140"/>
      <c r="J39" s="160"/>
      <c r="K39" s="156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47"/>
      <c r="X39" s="2"/>
      <c r="Y39" s="156"/>
      <c r="Z39" s="47"/>
      <c r="AA39" s="47"/>
      <c r="AB39" s="47"/>
      <c r="AC39" s="47"/>
      <c r="AD39" s="47"/>
      <c r="AE39" s="2"/>
      <c r="AF39" s="2"/>
      <c r="AG39" s="2"/>
      <c r="AH39" s="2"/>
      <c r="AI39" s="2"/>
      <c r="AJ39" s="2"/>
      <c r="AK39" s="2"/>
      <c r="AL39" s="2"/>
      <c r="AM39" s="47"/>
      <c r="AN39" s="157"/>
      <c r="AO39" s="2"/>
    </row>
    <row r="40" spans="1:41" ht="17">
      <c r="A40" s="139" t="s">
        <v>50</v>
      </c>
      <c r="B40" s="7">
        <f t="shared" si="10"/>
        <v>0</v>
      </c>
      <c r="C40" s="115">
        <f>May!C36+May!D36</f>
        <v>0</v>
      </c>
      <c r="D40" s="126">
        <f>SUMIF(Production!AE3:AE30,June!A40,Production!AJ3:AJ30)</f>
        <v>0</v>
      </c>
      <c r="E40" s="31">
        <f t="shared" si="11"/>
        <v>0</v>
      </c>
      <c r="F40" s="31">
        <f t="shared" si="12"/>
        <v>0</v>
      </c>
      <c r="G40" s="214">
        <v>0</v>
      </c>
      <c r="H40" s="155"/>
      <c r="I40" s="140"/>
      <c r="J40" s="160"/>
      <c r="K40" s="156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47"/>
      <c r="X40" s="2"/>
      <c r="Y40" s="156"/>
      <c r="Z40" s="47"/>
      <c r="AA40" s="47"/>
      <c r="AB40" s="47"/>
      <c r="AC40" s="47"/>
      <c r="AD40" s="47"/>
      <c r="AE40" s="2"/>
      <c r="AF40" s="2"/>
      <c r="AG40" s="2"/>
      <c r="AH40" s="2"/>
      <c r="AI40" s="2"/>
      <c r="AJ40" s="2"/>
      <c r="AK40" s="2"/>
      <c r="AL40" s="2"/>
      <c r="AM40" s="47"/>
      <c r="AN40" s="157"/>
      <c r="AO40" s="2"/>
    </row>
    <row r="41" spans="1:41" ht="17">
      <c r="A41" s="139" t="s">
        <v>121</v>
      </c>
      <c r="B41" s="7">
        <f t="shared" si="10"/>
        <v>0</v>
      </c>
      <c r="C41" s="115">
        <f>May!C37+May!D37</f>
        <v>0</v>
      </c>
      <c r="D41" s="126">
        <f>SUMIF(Production!AE3:AE30,June!A41,Production!AJ3:AJ30)</f>
        <v>0</v>
      </c>
      <c r="E41" s="31">
        <f t="shared" si="11"/>
        <v>0</v>
      </c>
      <c r="F41" s="31">
        <f t="shared" si="12"/>
        <v>0</v>
      </c>
      <c r="G41" s="214">
        <v>0</v>
      </c>
      <c r="H41" s="155"/>
      <c r="I41" s="140"/>
      <c r="J41" s="160"/>
      <c r="K41" s="156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47"/>
      <c r="X41" s="2"/>
      <c r="Y41" s="156"/>
      <c r="Z41" s="47"/>
      <c r="AA41" s="47"/>
      <c r="AB41" s="47"/>
      <c r="AC41" s="47"/>
      <c r="AD41" s="47"/>
      <c r="AE41" s="2"/>
      <c r="AF41" s="2"/>
      <c r="AG41" s="2"/>
      <c r="AH41" s="2"/>
      <c r="AI41" s="2"/>
      <c r="AJ41" s="2"/>
      <c r="AK41" s="2"/>
      <c r="AL41" s="2"/>
      <c r="AM41" s="47"/>
      <c r="AN41" s="157"/>
      <c r="AO41" s="2"/>
    </row>
    <row r="42" spans="1:41" ht="17">
      <c r="A42" s="139" t="s">
        <v>117</v>
      </c>
      <c r="B42" s="7">
        <f t="shared" si="10"/>
        <v>1200</v>
      </c>
      <c r="C42" s="115">
        <f>May!C38+May!D38</f>
        <v>1200</v>
      </c>
      <c r="D42" s="126">
        <f>SUMIF(Production!AE3:AE30,June!A42,Production!AJ3:AJ30)</f>
        <v>0</v>
      </c>
      <c r="E42" s="31">
        <f t="shared" si="11"/>
        <v>0</v>
      </c>
      <c r="F42" s="31">
        <f t="shared" si="12"/>
        <v>0</v>
      </c>
      <c r="G42" s="214">
        <v>0</v>
      </c>
      <c r="H42" s="155"/>
      <c r="I42" s="140"/>
      <c r="J42" s="160"/>
      <c r="K42" s="156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47"/>
      <c r="X42" s="2"/>
      <c r="Y42" s="156"/>
      <c r="Z42" s="47"/>
      <c r="AA42" s="47"/>
      <c r="AB42" s="47"/>
      <c r="AC42" s="47"/>
      <c r="AD42" s="47"/>
      <c r="AE42" s="2"/>
      <c r="AF42" s="2"/>
      <c r="AG42" s="2"/>
      <c r="AH42" s="2"/>
      <c r="AI42" s="2"/>
      <c r="AJ42" s="2"/>
      <c r="AK42" s="2"/>
      <c r="AL42" s="2"/>
      <c r="AM42" s="47"/>
      <c r="AN42" s="157"/>
      <c r="AO42" s="2"/>
    </row>
    <row r="43" spans="1:41" ht="17">
      <c r="A43" s="139" t="s">
        <v>58</v>
      </c>
      <c r="B43" s="7">
        <f t="shared" si="10"/>
        <v>2250</v>
      </c>
      <c r="C43" s="115">
        <f>May!C39+May!D39</f>
        <v>1500</v>
      </c>
      <c r="D43" s="181">
        <f>SUMIF(Production!AE3:AE30,June!A43,Production!AJ3:AJ30)</f>
        <v>0</v>
      </c>
      <c r="E43" s="31">
        <f t="shared" si="11"/>
        <v>750</v>
      </c>
      <c r="F43" s="31">
        <f t="shared" si="12"/>
        <v>750</v>
      </c>
      <c r="G43" s="187">
        <v>750</v>
      </c>
      <c r="H43" s="155"/>
      <c r="I43" s="140"/>
      <c r="J43" s="160"/>
      <c r="K43" s="156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47"/>
      <c r="X43" s="2"/>
      <c r="Y43" s="156"/>
      <c r="Z43" s="47"/>
      <c r="AA43" s="47"/>
      <c r="AB43" s="47"/>
      <c r="AC43" s="47"/>
      <c r="AD43" s="47"/>
      <c r="AE43" s="2"/>
      <c r="AF43" s="2"/>
      <c r="AG43" s="2"/>
      <c r="AH43" s="2"/>
      <c r="AI43" s="2"/>
      <c r="AJ43" s="2"/>
      <c r="AK43" s="2"/>
      <c r="AL43" s="2"/>
      <c r="AM43" s="47"/>
      <c r="AN43" s="157"/>
      <c r="AO43" s="2"/>
    </row>
    <row r="44" spans="1:41" ht="17">
      <c r="A44" s="139" t="s">
        <v>41</v>
      </c>
      <c r="B44" s="7">
        <f t="shared" si="10"/>
        <v>800</v>
      </c>
      <c r="C44" s="115">
        <f>May!C40+May!D40</f>
        <v>500</v>
      </c>
      <c r="D44" s="126">
        <f>SUMIF(Production!AE3:AE30,June!A44,Production!AJ3:AJ30)</f>
        <v>45</v>
      </c>
      <c r="E44" s="31">
        <f t="shared" si="11"/>
        <v>255</v>
      </c>
      <c r="F44" s="31">
        <f t="shared" si="12"/>
        <v>255</v>
      </c>
      <c r="G44" s="187">
        <v>255</v>
      </c>
      <c r="H44" s="155"/>
      <c r="I44" s="140"/>
      <c r="J44" s="160"/>
      <c r="K44" s="156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47"/>
      <c r="X44" s="2"/>
      <c r="Y44" s="156"/>
      <c r="Z44" s="47"/>
      <c r="AA44" s="47"/>
      <c r="AB44" s="47"/>
      <c r="AC44" s="47"/>
      <c r="AD44" s="47"/>
      <c r="AE44" s="2"/>
      <c r="AF44" s="2"/>
      <c r="AG44" s="2"/>
      <c r="AH44" s="2"/>
      <c r="AI44" s="2"/>
      <c r="AJ44" s="2"/>
      <c r="AK44" s="2"/>
      <c r="AL44" s="2"/>
      <c r="AM44" s="47"/>
      <c r="AN44" s="157"/>
      <c r="AO44" s="2"/>
    </row>
    <row r="45" spans="1:41" ht="17">
      <c r="A45" s="139" t="s">
        <v>88</v>
      </c>
      <c r="B45" s="7">
        <f t="shared" si="10"/>
        <v>0</v>
      </c>
      <c r="C45" s="115">
        <f>May!C41+May!D41</f>
        <v>0</v>
      </c>
      <c r="D45" s="126">
        <f>SUMIF(Production!AE3:AE30,June!A45,Production!AJ3:AJ30)</f>
        <v>0</v>
      </c>
      <c r="E45" s="31">
        <f t="shared" si="11"/>
        <v>0</v>
      </c>
      <c r="F45" s="31">
        <f t="shared" si="12"/>
        <v>0</v>
      </c>
      <c r="G45" s="214">
        <v>0</v>
      </c>
      <c r="H45" s="155"/>
      <c r="I45" s="140"/>
      <c r="J45" s="160"/>
      <c r="K45" s="156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47"/>
      <c r="X45" s="2"/>
      <c r="Y45" s="156"/>
      <c r="Z45" s="47"/>
      <c r="AA45" s="47"/>
      <c r="AB45" s="47"/>
      <c r="AC45" s="47"/>
      <c r="AD45" s="47"/>
      <c r="AE45" s="2"/>
      <c r="AF45" s="2"/>
      <c r="AG45" s="2"/>
      <c r="AH45" s="2"/>
      <c r="AI45" s="2"/>
      <c r="AJ45" s="2"/>
      <c r="AK45" s="2"/>
      <c r="AL45" s="2"/>
      <c r="AM45" s="47"/>
      <c r="AN45" s="157"/>
      <c r="AO45" s="2"/>
    </row>
    <row r="46" spans="1:41" ht="17">
      <c r="A46" s="139" t="s">
        <v>89</v>
      </c>
      <c r="B46" s="7">
        <f t="shared" si="10"/>
        <v>17500</v>
      </c>
      <c r="C46" s="115">
        <f>May!C42+May!D42</f>
        <v>17500</v>
      </c>
      <c r="D46" s="181">
        <f>SUMIF(Production!AE3:AE30,June!A46,Production!AJ3:AJ30)</f>
        <v>0</v>
      </c>
      <c r="E46" s="31">
        <f t="shared" si="11"/>
        <v>0</v>
      </c>
      <c r="F46" s="31">
        <f t="shared" si="12"/>
        <v>0</v>
      </c>
      <c r="G46" s="214">
        <v>0</v>
      </c>
      <c r="H46" s="155"/>
      <c r="I46" s="140"/>
      <c r="J46" s="160"/>
      <c r="K46" s="156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47"/>
      <c r="X46" s="2"/>
      <c r="Y46" s="156"/>
      <c r="Z46" s="47"/>
      <c r="AA46" s="47"/>
      <c r="AB46" s="47"/>
      <c r="AC46" s="47"/>
      <c r="AD46" s="47"/>
      <c r="AE46" s="2"/>
      <c r="AF46" s="2"/>
      <c r="AG46" s="2"/>
      <c r="AH46" s="2"/>
      <c r="AI46" s="2"/>
      <c r="AJ46" s="2"/>
      <c r="AK46" s="2"/>
      <c r="AL46" s="2"/>
      <c r="AM46" s="47"/>
      <c r="AN46" s="157"/>
      <c r="AO46" s="2"/>
    </row>
    <row r="47" spans="1:41" ht="17">
      <c r="A47" s="139" t="s">
        <v>90</v>
      </c>
      <c r="B47" s="7">
        <f t="shared" si="10"/>
        <v>0</v>
      </c>
      <c r="C47" s="115">
        <f>May!C43+May!D43</f>
        <v>0</v>
      </c>
      <c r="D47" s="126">
        <f>SUMIF(Production!AE3:AE30,June!A47,Production!AJ3:AJ30)</f>
        <v>0</v>
      </c>
      <c r="E47" s="31">
        <f t="shared" si="11"/>
        <v>0</v>
      </c>
      <c r="F47" s="31">
        <f t="shared" si="12"/>
        <v>0</v>
      </c>
      <c r="G47" s="214">
        <v>0</v>
      </c>
      <c r="H47" s="155"/>
      <c r="I47" s="140"/>
      <c r="J47" s="160"/>
      <c r="K47" s="156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47"/>
      <c r="X47" s="2"/>
      <c r="Y47" s="156"/>
      <c r="Z47" s="47"/>
      <c r="AA47" s="47"/>
      <c r="AB47" s="47"/>
      <c r="AC47" s="47"/>
      <c r="AD47" s="47"/>
      <c r="AE47" s="2"/>
      <c r="AF47" s="2"/>
      <c r="AG47" s="2"/>
      <c r="AH47" s="2"/>
      <c r="AI47" s="2"/>
      <c r="AJ47" s="2"/>
      <c r="AK47" s="2"/>
      <c r="AL47" s="2"/>
      <c r="AM47" s="47"/>
      <c r="AN47" s="157"/>
      <c r="AO47" s="2"/>
    </row>
    <row r="48" spans="1:41" ht="17">
      <c r="A48" s="139" t="s">
        <v>123</v>
      </c>
      <c r="B48" s="7">
        <f t="shared" si="10"/>
        <v>2800</v>
      </c>
      <c r="C48" s="115">
        <f>May!C44+May!D44</f>
        <v>1600</v>
      </c>
      <c r="D48" s="181">
        <f>SUMIF(Production!AE3:AE30,June!A48,Production!AJ3:AJ30)</f>
        <v>1200</v>
      </c>
      <c r="E48" s="31">
        <f t="shared" si="11"/>
        <v>0</v>
      </c>
      <c r="F48" s="186">
        <f t="shared" si="12"/>
        <v>0</v>
      </c>
      <c r="G48" s="214">
        <v>0</v>
      </c>
      <c r="H48" s="155"/>
      <c r="I48" s="140"/>
      <c r="J48" s="160"/>
      <c r="K48" s="156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47"/>
      <c r="X48" s="2"/>
      <c r="Y48" s="156"/>
      <c r="Z48" s="47"/>
      <c r="AA48" s="47"/>
      <c r="AB48" s="47"/>
      <c r="AC48" s="47"/>
      <c r="AD48" s="47"/>
      <c r="AE48" s="2"/>
      <c r="AF48" s="2"/>
      <c r="AG48" s="2"/>
      <c r="AH48" s="2"/>
      <c r="AI48" s="2"/>
      <c r="AJ48" s="2"/>
      <c r="AK48" s="2"/>
      <c r="AL48" s="2"/>
      <c r="AM48" s="47"/>
      <c r="AN48" s="157"/>
      <c r="AO48" s="2"/>
    </row>
    <row r="49" spans="1:41" ht="17">
      <c r="A49" s="139" t="s">
        <v>124</v>
      </c>
      <c r="B49" s="7">
        <f t="shared" si="10"/>
        <v>10800</v>
      </c>
      <c r="C49" s="115">
        <f>May!C45+May!D45</f>
        <v>6000</v>
      </c>
      <c r="D49" s="126">
        <f>SUMIF(Production!AE3:AE30,June!A49,Production!AJ3:AJ30)</f>
        <v>3600</v>
      </c>
      <c r="E49" s="31">
        <f t="shared" si="11"/>
        <v>1200</v>
      </c>
      <c r="F49" s="186">
        <f t="shared" si="12"/>
        <v>1200</v>
      </c>
      <c r="G49" s="187">
        <v>1200</v>
      </c>
      <c r="H49" s="155"/>
      <c r="I49" s="140"/>
      <c r="J49" s="162"/>
      <c r="K49" s="156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47"/>
      <c r="X49" s="2"/>
      <c r="Y49" s="156"/>
      <c r="Z49" s="47"/>
      <c r="AA49" s="47"/>
      <c r="AB49" s="47"/>
      <c r="AC49" s="2"/>
      <c r="AD49" s="47"/>
      <c r="AE49" s="2"/>
      <c r="AF49" s="2"/>
      <c r="AG49" s="2"/>
      <c r="AH49" s="2"/>
      <c r="AI49" s="2"/>
      <c r="AJ49" s="2"/>
      <c r="AK49" s="2"/>
      <c r="AL49" s="2"/>
      <c r="AM49" s="47"/>
      <c r="AN49" s="157"/>
      <c r="AO49" s="2"/>
    </row>
    <row r="50" spans="1:41" ht="17">
      <c r="A50" s="139" t="s">
        <v>131</v>
      </c>
      <c r="B50" s="7">
        <f t="shared" si="10"/>
        <v>5065</v>
      </c>
      <c r="C50" s="115">
        <f>May!C46+May!D46</f>
        <v>3600</v>
      </c>
      <c r="D50" s="126">
        <f>SUMIF(Production!AE3:AE30,June!A50,Production!AJ3:AJ30)</f>
        <v>1200</v>
      </c>
      <c r="E50" s="31">
        <f t="shared" si="11"/>
        <v>1200</v>
      </c>
      <c r="F50" s="186">
        <f t="shared" si="12"/>
        <v>265</v>
      </c>
      <c r="G50" s="187">
        <v>265</v>
      </c>
      <c r="H50" s="155"/>
      <c r="I50" s="140"/>
      <c r="J50" s="162"/>
      <c r="K50" s="156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47"/>
      <c r="X50" s="2"/>
      <c r="Y50" s="156"/>
      <c r="Z50" s="47"/>
      <c r="AA50" s="47"/>
      <c r="AB50" s="47"/>
      <c r="AC50" s="2"/>
      <c r="AD50" s="47"/>
      <c r="AE50" s="2"/>
      <c r="AF50" s="2"/>
      <c r="AG50" s="2"/>
      <c r="AH50" s="2"/>
      <c r="AI50" s="2"/>
      <c r="AJ50" s="2"/>
      <c r="AK50" s="2"/>
      <c r="AL50" s="2"/>
      <c r="AM50" s="47"/>
      <c r="AN50" s="157"/>
      <c r="AO50" s="2"/>
    </row>
    <row r="51" spans="1:41" ht="17">
      <c r="A51" s="139" t="s">
        <v>133</v>
      </c>
      <c r="B51" s="7">
        <f t="shared" si="10"/>
        <v>0</v>
      </c>
      <c r="C51" s="115">
        <f>May!C47+May!D47</f>
        <v>0</v>
      </c>
      <c r="D51" s="126">
        <f>SUMIF(Production!AE3:AE30,June!A51,Production!AJ3:AJ30)</f>
        <v>0</v>
      </c>
      <c r="E51" s="31">
        <f t="shared" si="11"/>
        <v>1375</v>
      </c>
      <c r="F51" s="186">
        <f t="shared" si="12"/>
        <v>0</v>
      </c>
      <c r="G51" s="214">
        <v>0</v>
      </c>
      <c r="H51" s="155"/>
      <c r="I51" s="140"/>
      <c r="J51" s="162"/>
      <c r="K51" s="156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47"/>
      <c r="X51" s="2"/>
      <c r="Y51" s="156"/>
      <c r="Z51" s="47"/>
      <c r="AA51" s="47"/>
      <c r="AB51" s="47"/>
      <c r="AC51" s="2"/>
      <c r="AD51" s="47"/>
      <c r="AE51" s="2"/>
      <c r="AF51" s="2"/>
      <c r="AG51" s="2"/>
      <c r="AH51" s="2"/>
      <c r="AI51" s="2"/>
      <c r="AJ51" s="2"/>
      <c r="AK51" s="2"/>
      <c r="AL51" s="2"/>
      <c r="AM51" s="47"/>
      <c r="AN51" s="157"/>
      <c r="AO51" s="2"/>
    </row>
    <row r="52" spans="1:41" ht="17">
      <c r="A52" s="139" t="s">
        <v>140</v>
      </c>
      <c r="B52" s="7">
        <f t="shared" si="10"/>
        <v>500</v>
      </c>
      <c r="C52" s="115">
        <f>May!C48+May!D48</f>
        <v>0</v>
      </c>
      <c r="D52" s="126">
        <f>SUMIF(Production!AE3:AE30,June!A52,Production!AJ3:AJ30)</f>
        <v>0</v>
      </c>
      <c r="E52" s="31">
        <f t="shared" si="11"/>
        <v>500</v>
      </c>
      <c r="F52" s="186">
        <f t="shared" si="12"/>
        <v>500</v>
      </c>
      <c r="G52" s="214">
        <v>500</v>
      </c>
      <c r="H52" s="155"/>
      <c r="I52" s="140"/>
      <c r="J52" s="162"/>
      <c r="K52" s="156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47"/>
      <c r="X52" s="2"/>
      <c r="Y52" s="156"/>
      <c r="Z52" s="47"/>
      <c r="AA52" s="47"/>
      <c r="AB52" s="47"/>
      <c r="AC52" s="2"/>
      <c r="AD52" s="47"/>
      <c r="AE52" s="2"/>
      <c r="AF52" s="2"/>
      <c r="AG52" s="2"/>
      <c r="AH52" s="2"/>
      <c r="AI52" s="2"/>
      <c r="AJ52" s="2"/>
      <c r="AK52" s="2"/>
      <c r="AL52" s="2"/>
      <c r="AM52" s="47"/>
      <c r="AN52" s="157"/>
      <c r="AO52" s="2"/>
    </row>
    <row r="53" spans="1:41" ht="17">
      <c r="A53" s="139"/>
      <c r="B53" s="7"/>
      <c r="C53" s="115"/>
      <c r="D53" s="126"/>
      <c r="E53" s="31"/>
      <c r="F53" s="186"/>
      <c r="G53" s="214"/>
      <c r="H53" s="155"/>
      <c r="I53" s="140"/>
      <c r="J53" s="162"/>
      <c r="K53" s="156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47"/>
      <c r="X53" s="2"/>
      <c r="Y53" s="156"/>
      <c r="Z53" s="47"/>
      <c r="AA53" s="47"/>
      <c r="AB53" s="47"/>
      <c r="AC53" s="2"/>
      <c r="AD53" s="47"/>
      <c r="AE53" s="2"/>
      <c r="AF53" s="2"/>
      <c r="AG53" s="2"/>
      <c r="AH53" s="2"/>
      <c r="AI53" s="2"/>
      <c r="AJ53" s="2"/>
      <c r="AK53" s="2"/>
      <c r="AL53" s="2"/>
      <c r="AM53" s="47"/>
      <c r="AN53" s="157"/>
      <c r="AO53" s="2"/>
    </row>
    <row r="54" spans="1:41" ht="17">
      <c r="A54" s="139"/>
      <c r="B54" s="7"/>
      <c r="C54" s="115"/>
      <c r="D54" s="126"/>
      <c r="E54" s="31"/>
      <c r="F54" s="186"/>
      <c r="G54" s="214"/>
      <c r="H54" s="155"/>
      <c r="I54" s="140"/>
      <c r="J54" s="162"/>
      <c r="K54" s="156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47"/>
      <c r="X54" s="2"/>
      <c r="Y54" s="156"/>
      <c r="Z54" s="47"/>
      <c r="AA54" s="47"/>
      <c r="AB54" s="47"/>
      <c r="AC54" s="2"/>
      <c r="AD54" s="47"/>
      <c r="AE54" s="2"/>
      <c r="AF54" s="2"/>
      <c r="AG54" s="2"/>
      <c r="AH54" s="2"/>
      <c r="AI54" s="2"/>
      <c r="AJ54" s="2"/>
      <c r="AK54" s="2"/>
      <c r="AL54" s="2"/>
      <c r="AM54" s="47"/>
      <c r="AN54" s="157"/>
      <c r="AO54" s="2"/>
    </row>
    <row r="55" spans="1:41" ht="17">
      <c r="A55" s="139"/>
      <c r="B55" s="7"/>
      <c r="C55" s="115"/>
      <c r="D55" s="126"/>
      <c r="E55" s="31"/>
      <c r="F55" s="186"/>
      <c r="G55" s="214"/>
      <c r="H55" s="155"/>
      <c r="I55" s="140"/>
      <c r="J55" s="162"/>
      <c r="K55" s="156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47"/>
      <c r="X55" s="2"/>
      <c r="Y55" s="156"/>
      <c r="Z55" s="47"/>
      <c r="AA55" s="47"/>
      <c r="AB55" s="47"/>
      <c r="AC55" s="2"/>
      <c r="AD55" s="47"/>
      <c r="AE55" s="2"/>
      <c r="AF55" s="2"/>
      <c r="AG55" s="2"/>
      <c r="AH55" s="2"/>
      <c r="AI55" s="2"/>
      <c r="AJ55" s="2"/>
      <c r="AK55" s="2"/>
      <c r="AL55" s="2"/>
      <c r="AM55" s="47"/>
      <c r="AN55" s="157"/>
      <c r="AO55" s="2"/>
    </row>
    <row r="56" spans="1:41" ht="17">
      <c r="A56" s="139"/>
      <c r="B56" s="7"/>
      <c r="C56" s="115"/>
      <c r="D56" s="126"/>
      <c r="E56" s="31"/>
      <c r="F56" s="186"/>
      <c r="G56" s="214"/>
      <c r="H56" s="155"/>
      <c r="I56" s="140"/>
      <c r="J56" s="162"/>
      <c r="K56" s="156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47"/>
      <c r="X56" s="2"/>
      <c r="Y56" s="156"/>
      <c r="Z56" s="47"/>
      <c r="AA56" s="47"/>
      <c r="AB56" s="47"/>
      <c r="AC56" s="2"/>
      <c r="AD56" s="47"/>
      <c r="AE56" s="2"/>
      <c r="AF56" s="2"/>
      <c r="AG56" s="2"/>
      <c r="AH56" s="2"/>
      <c r="AI56" s="2"/>
      <c r="AJ56" s="2"/>
      <c r="AK56" s="2"/>
      <c r="AL56" s="2"/>
      <c r="AM56" s="47"/>
      <c r="AN56" s="157"/>
      <c r="AO56" s="2"/>
    </row>
    <row r="57" spans="1:41" ht="17">
      <c r="A57" s="139"/>
      <c r="B57" s="7"/>
      <c r="C57" s="115"/>
      <c r="D57" s="126"/>
      <c r="E57" s="31"/>
      <c r="F57" s="186"/>
      <c r="G57" s="214"/>
      <c r="H57" s="155"/>
      <c r="I57" s="140"/>
      <c r="J57" s="162"/>
      <c r="K57" s="156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47"/>
      <c r="X57" s="2"/>
      <c r="Y57" s="156"/>
      <c r="Z57" s="47"/>
      <c r="AA57" s="47"/>
      <c r="AB57" s="47"/>
      <c r="AC57" s="2"/>
      <c r="AD57" s="47"/>
      <c r="AE57" s="2"/>
      <c r="AF57" s="2"/>
      <c r="AG57" s="2"/>
      <c r="AH57" s="2"/>
      <c r="AI57" s="2"/>
      <c r="AJ57" s="2"/>
      <c r="AK57" s="2"/>
      <c r="AL57" s="2"/>
      <c r="AM57" s="47"/>
      <c r="AN57" s="157"/>
      <c r="AO57" s="2"/>
    </row>
    <row r="58" spans="1:41" ht="17">
      <c r="A58" s="163" t="s">
        <v>7</v>
      </c>
      <c r="B58" s="42">
        <f>SUM(B35:B53)</f>
        <v>72115</v>
      </c>
      <c r="C58" s="42">
        <f t="shared" ref="C58:G58" si="13">SUM(C35:C53)</f>
        <v>58460</v>
      </c>
      <c r="D58" s="42">
        <f t="shared" si="13"/>
        <v>9666</v>
      </c>
      <c r="E58" s="42">
        <f t="shared" si="13"/>
        <v>6299</v>
      </c>
      <c r="F58" s="42">
        <f t="shared" si="13"/>
        <v>3989</v>
      </c>
      <c r="G58" s="42">
        <f t="shared" si="13"/>
        <v>3989</v>
      </c>
      <c r="H58" s="140"/>
      <c r="I58" s="69">
        <f>G58-J30</f>
        <v>6299</v>
      </c>
      <c r="J58" s="162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64"/>
      <c r="X58" s="100"/>
      <c r="Y58" s="100"/>
      <c r="Z58" s="100"/>
      <c r="AA58" s="100"/>
      <c r="AB58" s="100"/>
      <c r="AC58" s="100"/>
      <c r="AD58" s="156"/>
      <c r="AE58" s="156"/>
      <c r="AF58" s="156"/>
      <c r="AG58" s="156"/>
      <c r="AH58" s="156"/>
      <c r="AI58" s="156"/>
      <c r="AJ58" s="156"/>
      <c r="AK58" s="156"/>
      <c r="AL58" s="156"/>
      <c r="AM58" s="157"/>
      <c r="AN58" s="47"/>
      <c r="AO58" s="1"/>
    </row>
    <row r="59" spans="1:41" ht="17">
      <c r="A59" s="124"/>
      <c r="B59" s="124"/>
      <c r="C59" s="124"/>
      <c r="D59" s="124"/>
      <c r="E59" s="165"/>
      <c r="F59" s="144"/>
      <c r="G59" s="155"/>
      <c r="H59" s="143"/>
      <c r="I59" s="162"/>
      <c r="J59" s="16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47"/>
      <c r="Z59" s="47"/>
      <c r="AA59" s="47"/>
      <c r="AB59" s="47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ht="17">
      <c r="A60" s="49" t="s">
        <v>17</v>
      </c>
      <c r="B60" s="48"/>
      <c r="C60" s="37"/>
      <c r="D60" s="87"/>
      <c r="E60" s="88"/>
      <c r="F60" s="155"/>
      <c r="G60" s="126"/>
      <c r="H60" s="166"/>
      <c r="I60" s="167"/>
      <c r="J60" s="16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47"/>
      <c r="X60" s="2"/>
      <c r="Y60" s="2"/>
      <c r="Z60" s="2"/>
      <c r="AA60" s="47"/>
      <c r="AB60" s="47"/>
      <c r="AC60" s="2"/>
      <c r="AD60" s="51"/>
      <c r="AE60" s="2"/>
      <c r="AF60" s="2"/>
      <c r="AG60" s="2"/>
      <c r="AH60" s="2"/>
      <c r="AI60" s="47"/>
      <c r="AJ60" s="2"/>
      <c r="AK60" s="2"/>
      <c r="AL60" s="2"/>
      <c r="AM60" s="1"/>
      <c r="AN60" s="1"/>
      <c r="AO60" s="1"/>
    </row>
    <row r="61" spans="1:41" ht="17">
      <c r="A61" s="8"/>
      <c r="B61" s="176"/>
      <c r="C61" s="177" t="s">
        <v>18</v>
      </c>
      <c r="D61" s="177" t="s">
        <v>19</v>
      </c>
      <c r="E61" s="177" t="s">
        <v>20</v>
      </c>
      <c r="F61" s="146"/>
      <c r="G61" s="126"/>
      <c r="H61" s="124"/>
      <c r="I61" s="162"/>
      <c r="J61" s="16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47"/>
      <c r="X61" s="2"/>
      <c r="Y61" s="47"/>
      <c r="Z61" s="47"/>
      <c r="AA61" s="2"/>
      <c r="AB61" s="2"/>
      <c r="AC61" s="2"/>
      <c r="AD61" s="2"/>
      <c r="AE61" s="2"/>
      <c r="AF61" s="2"/>
      <c r="AG61" s="2"/>
      <c r="AH61" s="2"/>
      <c r="AI61" s="168"/>
      <c r="AJ61" s="2"/>
      <c r="AK61" s="2"/>
      <c r="AL61" s="2"/>
      <c r="AM61" s="2"/>
      <c r="AN61" s="2"/>
      <c r="AO61" s="2"/>
    </row>
    <row r="62" spans="1:41" ht="17">
      <c r="A62" s="67" t="s">
        <v>21</v>
      </c>
      <c r="B62" s="177" t="s">
        <v>48</v>
      </c>
      <c r="C62" s="178" t="s">
        <v>103</v>
      </c>
      <c r="D62" s="178" t="s">
        <v>103</v>
      </c>
      <c r="E62" s="178" t="s">
        <v>103</v>
      </c>
      <c r="F62" s="146"/>
      <c r="G62" s="126"/>
      <c r="H62" s="169"/>
      <c r="I62" s="170"/>
      <c r="J62" s="144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47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ht="17">
      <c r="A63" s="223" t="s">
        <v>133</v>
      </c>
      <c r="B63" s="231">
        <v>131</v>
      </c>
      <c r="C63" s="224"/>
      <c r="D63" s="226">
        <v>0</v>
      </c>
      <c r="E63" s="235">
        <f t="shared" ref="E63:E76" si="14">C63-D63</f>
        <v>0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ht="17">
      <c r="A64" s="223" t="s">
        <v>124</v>
      </c>
      <c r="B64" s="231">
        <v>150</v>
      </c>
      <c r="C64" s="224"/>
      <c r="D64" s="225">
        <v>0</v>
      </c>
      <c r="E64" s="235">
        <f t="shared" si="14"/>
        <v>0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ht="17">
      <c r="A65" s="223" t="s">
        <v>124</v>
      </c>
      <c r="B65" s="231">
        <v>143</v>
      </c>
      <c r="C65" s="224">
        <v>1200</v>
      </c>
      <c r="D65" s="224">
        <v>1200</v>
      </c>
      <c r="E65" s="203">
        <f t="shared" si="14"/>
        <v>0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ht="17">
      <c r="A66" s="223" t="s">
        <v>124</v>
      </c>
      <c r="B66" s="231">
        <v>145</v>
      </c>
      <c r="C66" s="224">
        <v>1200</v>
      </c>
      <c r="D66" s="224">
        <v>1200</v>
      </c>
      <c r="E66" s="203">
        <f t="shared" si="14"/>
        <v>0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ht="17">
      <c r="A67" s="223" t="s">
        <v>124</v>
      </c>
      <c r="B67" s="231">
        <v>142</v>
      </c>
      <c r="C67" s="224"/>
      <c r="D67" s="224">
        <v>1200</v>
      </c>
      <c r="E67" s="235">
        <f t="shared" si="14"/>
        <v>-1200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ht="17">
      <c r="A68" s="223" t="s">
        <v>131</v>
      </c>
      <c r="B68" s="231">
        <v>144</v>
      </c>
      <c r="C68" s="224">
        <v>1200</v>
      </c>
      <c r="D68" s="224">
        <v>1200</v>
      </c>
      <c r="E68" s="203">
        <f t="shared" si="14"/>
        <v>0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ht="17">
      <c r="A69" s="223" t="s">
        <v>131</v>
      </c>
      <c r="B69" s="231">
        <v>151</v>
      </c>
      <c r="C69" s="224"/>
      <c r="D69" s="225">
        <v>0</v>
      </c>
      <c r="E69" s="235">
        <f t="shared" si="14"/>
        <v>0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ht="17">
      <c r="A70" s="223" t="s">
        <v>89</v>
      </c>
      <c r="B70" s="232">
        <v>146</v>
      </c>
      <c r="C70" s="225">
        <v>1500</v>
      </c>
      <c r="D70" s="225">
        <v>0</v>
      </c>
      <c r="E70" s="235">
        <f t="shared" si="14"/>
        <v>1500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ht="17">
      <c r="A71" s="223" t="s">
        <v>42</v>
      </c>
      <c r="B71" s="232" t="s">
        <v>135</v>
      </c>
      <c r="C71" s="224"/>
      <c r="D71" s="225">
        <v>1040</v>
      </c>
      <c r="E71" s="235">
        <f t="shared" si="14"/>
        <v>-1040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ht="17">
      <c r="A72" s="227" t="s">
        <v>41</v>
      </c>
      <c r="B72" s="231">
        <v>147</v>
      </c>
      <c r="C72" s="224"/>
      <c r="D72" s="225">
        <v>45</v>
      </c>
      <c r="E72" s="235">
        <f t="shared" si="14"/>
        <v>-45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ht="17">
      <c r="A73" s="223" t="s">
        <v>123</v>
      </c>
      <c r="B73" s="231">
        <v>148</v>
      </c>
      <c r="C73" s="224">
        <v>1200</v>
      </c>
      <c r="D73" s="224">
        <v>1200</v>
      </c>
      <c r="E73" s="203">
        <f t="shared" si="14"/>
        <v>0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ht="17">
      <c r="A74" s="223" t="s">
        <v>140</v>
      </c>
      <c r="B74" s="231">
        <v>152</v>
      </c>
      <c r="C74" s="224">
        <v>500</v>
      </c>
      <c r="D74" s="224">
        <v>0</v>
      </c>
      <c r="E74" s="235">
        <f t="shared" si="14"/>
        <v>500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ht="17">
      <c r="A75" s="223" t="s">
        <v>42</v>
      </c>
      <c r="B75" s="232" t="s">
        <v>138</v>
      </c>
      <c r="C75" s="224">
        <v>1800</v>
      </c>
      <c r="D75" s="225">
        <v>1800</v>
      </c>
      <c r="E75" s="203">
        <f t="shared" si="14"/>
        <v>0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ht="17">
      <c r="A76" s="223" t="s">
        <v>42</v>
      </c>
      <c r="B76" s="232" t="s">
        <v>139</v>
      </c>
      <c r="C76" s="224">
        <v>1800</v>
      </c>
      <c r="D76" s="225">
        <v>781</v>
      </c>
      <c r="E76" s="234">
        <f t="shared" si="14"/>
        <v>1019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ht="17">
      <c r="A77" s="225"/>
      <c r="B77" s="232"/>
      <c r="C77" s="224"/>
      <c r="D77" s="225"/>
      <c r="E77" s="236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ht="17">
      <c r="A78" s="225"/>
      <c r="B78" s="232"/>
      <c r="C78" s="224"/>
      <c r="D78" s="225"/>
      <c r="E78" s="236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ht="18" thickBot="1">
      <c r="B79" s="233"/>
      <c r="C79" s="180">
        <f>SUM(C63:C78)</f>
        <v>10400</v>
      </c>
      <c r="D79" s="180">
        <f>SUM(D63:D78)</f>
        <v>9666</v>
      </c>
      <c r="E79" s="238">
        <f>SUM(E63:E78)</f>
        <v>734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ht="18" thickTop="1">
      <c r="A80" s="2"/>
      <c r="B80" s="2"/>
      <c r="C80" s="2"/>
      <c r="D80" s="2"/>
      <c r="E80" s="208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ht="17">
      <c r="A81" s="2"/>
      <c r="B81" s="2"/>
      <c r="C81" s="17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ht="17">
      <c r="A82" s="2"/>
      <c r="B82" s="2"/>
      <c r="C82" s="51"/>
      <c r="D82" s="2"/>
      <c r="E82" s="5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ht="17">
      <c r="A83" s="2"/>
      <c r="B83" s="2"/>
      <c r="C83" s="171"/>
      <c r="D83" s="118"/>
      <c r="E83" s="118"/>
      <c r="F83" s="119"/>
      <c r="G83" s="118"/>
      <c r="H83" s="118"/>
      <c r="I83" s="118"/>
      <c r="J83" s="3"/>
      <c r="K83" s="3"/>
      <c r="L83" s="3"/>
      <c r="M83" s="3"/>
      <c r="N83" s="3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ht="17">
      <c r="A84" s="2"/>
      <c r="B84" s="2"/>
      <c r="C84" s="171"/>
      <c r="D84" s="118"/>
      <c r="E84" s="118"/>
      <c r="F84" s="118"/>
      <c r="G84" s="118"/>
      <c r="H84" s="118"/>
      <c r="I84" s="118"/>
      <c r="J84" s="3"/>
      <c r="K84" s="3"/>
      <c r="L84" s="3"/>
      <c r="M84" s="3"/>
      <c r="N84" s="3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ht="17">
      <c r="A85" s="2"/>
      <c r="B85" s="2"/>
      <c r="C85" s="171"/>
      <c r="D85" s="185"/>
      <c r="E85" s="184"/>
      <c r="F85" s="185"/>
      <c r="G85" s="184"/>
      <c r="H85" s="184"/>
      <c r="I85" s="185"/>
      <c r="J85" s="3"/>
      <c r="K85" s="3"/>
      <c r="L85" s="3"/>
      <c r="M85" s="3"/>
      <c r="N85" s="3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ht="17">
      <c r="A86" s="2"/>
      <c r="B86" s="2"/>
      <c r="C86" s="171"/>
      <c r="D86" s="185"/>
      <c r="E86" s="209"/>
      <c r="F86" s="184"/>
      <c r="G86" s="185"/>
      <c r="H86" s="184"/>
      <c r="I86" s="209"/>
      <c r="J86" s="3"/>
      <c r="K86" s="3"/>
      <c r="L86" s="3"/>
      <c r="M86" s="3"/>
      <c r="N86" s="3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ht="17">
      <c r="A87" s="2"/>
      <c r="B87" s="2"/>
      <c r="C87" s="171"/>
      <c r="D87" s="185"/>
      <c r="E87" s="188"/>
      <c r="F87" s="184"/>
      <c r="G87" s="184"/>
      <c r="H87" s="184"/>
      <c r="I87" s="188"/>
      <c r="J87" s="3"/>
      <c r="K87" s="3"/>
      <c r="L87" s="3"/>
      <c r="M87" s="3"/>
      <c r="N87" s="3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ht="17">
      <c r="A88" s="2"/>
      <c r="B88" s="2"/>
      <c r="C88" s="171"/>
      <c r="D88" s="185"/>
      <c r="E88" s="188"/>
      <c r="F88" s="184"/>
      <c r="G88" s="184"/>
      <c r="H88" s="184"/>
      <c r="I88" s="188"/>
      <c r="J88" s="3"/>
      <c r="K88" s="3"/>
      <c r="L88" s="3"/>
      <c r="M88" s="3"/>
      <c r="N88" s="3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ht="17">
      <c r="A89" s="2"/>
      <c r="B89" s="2"/>
      <c r="C89" s="171"/>
      <c r="D89" s="185"/>
      <c r="E89" s="188"/>
      <c r="F89" s="184"/>
      <c r="G89" s="184"/>
      <c r="H89" s="184"/>
      <c r="I89" s="209"/>
      <c r="J89" s="3"/>
      <c r="K89" s="3"/>
      <c r="L89" s="3"/>
      <c r="M89" s="3"/>
      <c r="N89" s="3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ht="17">
      <c r="A90" s="2"/>
      <c r="B90" s="2"/>
      <c r="C90" s="171"/>
      <c r="D90" s="185"/>
      <c r="E90" s="184"/>
      <c r="F90" s="184"/>
      <c r="G90" s="184"/>
      <c r="H90" s="184"/>
      <c r="I90" s="209"/>
      <c r="J90" s="3"/>
      <c r="K90" s="3"/>
      <c r="L90" s="3"/>
      <c r="M90" s="3"/>
      <c r="N90" s="3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ht="17">
      <c r="A91" s="2"/>
      <c r="B91" s="2"/>
      <c r="C91" s="171"/>
      <c r="D91" s="185"/>
      <c r="E91" s="209"/>
      <c r="F91" s="184"/>
      <c r="G91" s="185"/>
      <c r="H91" s="184"/>
      <c r="I91" s="209"/>
      <c r="J91" s="3"/>
      <c r="K91" s="3"/>
      <c r="L91" s="3"/>
      <c r="M91" s="3"/>
      <c r="N91" s="3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ht="17">
      <c r="A92" s="2"/>
      <c r="B92" s="2"/>
      <c r="C92" s="171"/>
      <c r="D92" s="185"/>
      <c r="E92" s="188"/>
      <c r="F92" s="184"/>
      <c r="G92" s="184"/>
      <c r="H92" s="184"/>
      <c r="I92" s="188"/>
      <c r="J92" s="3"/>
      <c r="K92" s="3"/>
      <c r="L92" s="3"/>
      <c r="M92" s="3"/>
      <c r="N92" s="3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ht="17">
      <c r="A93" s="2"/>
      <c r="B93" s="2"/>
      <c r="C93" s="171"/>
      <c r="D93" s="185"/>
      <c r="E93" s="188"/>
      <c r="F93" s="184"/>
      <c r="G93" s="184"/>
      <c r="H93" s="184"/>
      <c r="I93" s="188"/>
      <c r="J93" s="3"/>
      <c r="K93" s="3"/>
      <c r="L93" s="3"/>
      <c r="M93" s="3"/>
      <c r="N93" s="3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ht="17">
      <c r="A94" s="2"/>
      <c r="B94" s="2"/>
      <c r="C94" s="171"/>
      <c r="D94" s="185"/>
      <c r="E94" s="209"/>
      <c r="F94" s="184"/>
      <c r="G94" s="184"/>
      <c r="H94" s="184"/>
      <c r="I94" s="209"/>
      <c r="J94" s="3"/>
      <c r="K94" s="3"/>
      <c r="L94" s="3"/>
      <c r="M94" s="3"/>
      <c r="N94" s="3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ht="17">
      <c r="A95" s="2"/>
      <c r="B95" s="2"/>
      <c r="C95" s="171"/>
      <c r="D95" s="185"/>
      <c r="E95" s="188"/>
      <c r="F95" s="184"/>
      <c r="G95" s="184"/>
      <c r="H95" s="184"/>
      <c r="I95" s="209"/>
      <c r="J95" s="3"/>
      <c r="K95" s="3"/>
      <c r="L95" s="3"/>
      <c r="M95" s="3"/>
      <c r="N95" s="3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ht="17">
      <c r="A96" s="2"/>
      <c r="B96" s="2"/>
      <c r="C96" s="171"/>
      <c r="D96" s="185"/>
      <c r="E96" s="209"/>
      <c r="F96" s="184"/>
      <c r="G96" s="184"/>
      <c r="H96" s="118"/>
      <c r="I96" s="209"/>
      <c r="J96" s="3"/>
      <c r="K96" s="3"/>
      <c r="L96" s="3"/>
      <c r="M96" s="3"/>
      <c r="N96" s="3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ht="17">
      <c r="A97" s="2"/>
      <c r="B97" s="2"/>
      <c r="C97" s="171"/>
      <c r="D97" s="118"/>
      <c r="E97" s="209"/>
      <c r="F97" s="184"/>
      <c r="G97" s="184"/>
      <c r="H97" s="184"/>
      <c r="I97" s="209"/>
      <c r="J97" s="3"/>
      <c r="K97" s="3"/>
      <c r="L97" s="3"/>
      <c r="M97" s="3"/>
      <c r="N97" s="3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ht="17">
      <c r="A98" s="2"/>
      <c r="B98" s="2"/>
      <c r="C98" s="171"/>
      <c r="D98" s="185"/>
      <c r="E98" s="185"/>
      <c r="F98" s="184"/>
      <c r="G98" s="184"/>
      <c r="H98" s="184"/>
      <c r="I98" s="209"/>
      <c r="J98" s="3"/>
      <c r="K98" s="3"/>
      <c r="L98" s="3"/>
      <c r="M98" s="3"/>
      <c r="N98" s="3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ht="17">
      <c r="A99" s="2"/>
      <c r="B99" s="2"/>
      <c r="C99" s="171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ht="17">
      <c r="A100" s="2"/>
      <c r="B100" s="2"/>
      <c r="C100" s="171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ht="17">
      <c r="A101" s="2"/>
      <c r="B101" s="2"/>
      <c r="C101" s="171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ht="17">
      <c r="A102" s="2"/>
      <c r="B102" s="2"/>
      <c r="C102" s="171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ht="17">
      <c r="A103" s="2"/>
      <c r="B103" s="2"/>
      <c r="C103" s="171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ht="17">
      <c r="A104" s="2"/>
      <c r="B104" s="2"/>
      <c r="C104" s="171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ht="17">
      <c r="A105" s="2"/>
      <c r="B105" s="2"/>
      <c r="C105" s="171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ht="17">
      <c r="A106" s="2"/>
      <c r="B106" s="2"/>
      <c r="C106" s="171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ht="1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ht="17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ht="17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ht="17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ht="17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ht="17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</sheetData>
  <sheetProtection password="F590" sheet="1" objects="1" scenarios="1"/>
  <phoneticPr fontId="6" type="noConversion"/>
  <pageMargins left="0.75000000000000011" right="0.75000000000000011" top="1" bottom="1" header="0.5" footer="0.5"/>
  <pageSetup scale="52" fitToHeight="2" orientation="landscape" horizontalDpi="4294967292" verticalDpi="429496729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Data!$A$3:$A$18</xm:f>
          </x14:formula1>
          <xm:sqref>A7:A22</xm:sqref>
        </x14:dataValidation>
        <x14:dataValidation type="list" allowBlank="1" showInputMessage="1" showErrorMessage="1">
          <x14:formula1>
            <xm:f>Data!$A$3:$A$20</xm:f>
          </x14:formula1>
          <xm:sqref>A23:A28 A52:A56</xm:sqref>
        </x14:dataValidation>
        <x14:dataValidation type="list" allowBlank="1" showInputMessage="1" showErrorMessage="1">
          <x14:formula1>
            <xm:f>Data!$A$3:$A$19</xm:f>
          </x14:formula1>
          <xm:sqref>A35:A51</xm:sqref>
        </x14:dataValidation>
      </x14:dataValidations>
    </ext>
    <ext xmlns:mx="http://schemas.microsoft.com/office/mac/excel/2008/main" uri="{64002731-A6B0-56B0-2670-7721B7C09600}">
      <mx:PLV Mode="0" OnePage="0" WScale="10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O114"/>
  <sheetViews>
    <sheetView topLeftCell="A5" zoomScale="75" zoomScaleNormal="75" zoomScalePageLayoutView="75" workbookViewId="0">
      <selection activeCell="E31" sqref="E31"/>
    </sheetView>
  </sheetViews>
  <sheetFormatPr baseColWidth="10" defaultColWidth="11.5" defaultRowHeight="12" x14ac:dyDescent="0"/>
  <cols>
    <col min="1" max="1" width="34.83203125" bestFit="1" customWidth="1"/>
    <col min="2" max="2" width="17.83203125" bestFit="1" customWidth="1"/>
    <col min="3" max="3" width="17.33203125" bestFit="1" customWidth="1"/>
    <col min="4" max="4" width="24.83203125" customWidth="1"/>
    <col min="5" max="5" width="21.6640625" customWidth="1"/>
    <col min="6" max="6" width="18.5" customWidth="1"/>
    <col min="7" max="7" width="21.6640625" customWidth="1"/>
    <col min="8" max="8" width="24.6640625" customWidth="1"/>
    <col min="9" max="9" width="19" customWidth="1"/>
    <col min="10" max="10" width="19.5" customWidth="1"/>
  </cols>
  <sheetData>
    <row r="1" spans="1:41" ht="17">
      <c r="A1" s="1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7">
      <c r="A2" s="1" t="s">
        <v>0</v>
      </c>
      <c r="B2" s="124"/>
      <c r="C2" s="125">
        <v>41486</v>
      </c>
      <c r="D2" s="124"/>
      <c r="E2" s="124"/>
      <c r="F2" s="2"/>
      <c r="G2" s="124"/>
      <c r="H2" s="124"/>
      <c r="I2" s="124"/>
      <c r="J2" s="12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17">
      <c r="A3" s="2"/>
      <c r="B3" s="124"/>
      <c r="C3" s="126"/>
      <c r="D3" s="124"/>
      <c r="E3" s="124"/>
      <c r="F3" s="124"/>
      <c r="G3" s="124"/>
      <c r="H3" s="124"/>
      <c r="I3" s="124"/>
      <c r="J3" s="12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ht="17">
      <c r="A4" s="1" t="s">
        <v>1</v>
      </c>
      <c r="B4" s="124"/>
      <c r="C4" s="124"/>
      <c r="D4" s="124"/>
      <c r="E4" s="124"/>
      <c r="F4" s="124"/>
      <c r="G4" s="124"/>
      <c r="H4" s="124"/>
      <c r="I4" s="124"/>
      <c r="J4" s="124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17">
      <c r="A5" s="127"/>
      <c r="B5" s="128" t="s">
        <v>2</v>
      </c>
      <c r="C5" s="129" t="s">
        <v>3</v>
      </c>
      <c r="D5" s="129" t="s">
        <v>4</v>
      </c>
      <c r="E5" s="130" t="s">
        <v>113</v>
      </c>
      <c r="F5" s="128" t="s">
        <v>110</v>
      </c>
      <c r="G5" s="129" t="s">
        <v>5</v>
      </c>
      <c r="H5" s="130" t="s">
        <v>2</v>
      </c>
      <c r="I5" s="128" t="s">
        <v>3</v>
      </c>
      <c r="J5" s="129" t="s">
        <v>4</v>
      </c>
      <c r="K5" s="100"/>
      <c r="L5" s="10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 spans="1:41" ht="17">
      <c r="A6" s="131" t="s">
        <v>27</v>
      </c>
      <c r="B6" s="132">
        <v>41455</v>
      </c>
      <c r="C6" s="132">
        <f>B6</f>
        <v>41455</v>
      </c>
      <c r="D6" s="134"/>
      <c r="E6" s="135" t="s">
        <v>39</v>
      </c>
      <c r="F6" s="136" t="s">
        <v>39</v>
      </c>
      <c r="G6" s="134"/>
      <c r="H6" s="137" t="s">
        <v>6</v>
      </c>
      <c r="I6" s="138" t="s">
        <v>6</v>
      </c>
      <c r="J6" s="134" t="s">
        <v>6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41" ht="17">
      <c r="A7" s="101" t="s">
        <v>116</v>
      </c>
      <c r="B7" s="126">
        <f>June!H7</f>
        <v>2400</v>
      </c>
      <c r="C7" s="140">
        <f>June!I7</f>
        <v>2400</v>
      </c>
      <c r="D7" s="126">
        <v>0</v>
      </c>
      <c r="E7" s="22">
        <f>SUMIF(Production!AK3:AK30,July!A7,Production!AN3:AN30)</f>
        <v>0</v>
      </c>
      <c r="F7" s="22">
        <f>SUMIF(Production!AK3:AK30,July!A7,Production!AO3:AO30)</f>
        <v>0</v>
      </c>
      <c r="G7" s="124"/>
      <c r="H7" s="4">
        <f>B7+F7</f>
        <v>2400</v>
      </c>
      <c r="I7" s="102">
        <f>C7+E7</f>
        <v>2400</v>
      </c>
      <c r="J7" s="110">
        <f>H7-I7+G7</f>
        <v>0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spans="1:41" ht="17">
      <c r="A8" s="101" t="s">
        <v>115</v>
      </c>
      <c r="B8" s="126">
        <f>June!H8</f>
        <v>4800</v>
      </c>
      <c r="C8" s="140">
        <f>June!I8</f>
        <v>4800</v>
      </c>
      <c r="D8" s="126">
        <v>0</v>
      </c>
      <c r="E8" s="22">
        <f>SUMIF(Production!AK3:AK30,July!A8,Production!AN3:AN30)</f>
        <v>500</v>
      </c>
      <c r="F8" s="22">
        <f>SUMIF(Production!AK3:AK30,July!A8,Production!AO3:AO30)</f>
        <v>820</v>
      </c>
      <c r="G8" s="126"/>
      <c r="H8" s="4">
        <f t="shared" ref="H8:H27" si="0">B8+F8</f>
        <v>5620</v>
      </c>
      <c r="I8" s="102">
        <f t="shared" ref="I8:I27" si="1">C8+E8</f>
        <v>5300</v>
      </c>
      <c r="J8" s="110">
        <f t="shared" ref="J8:J29" si="2">H8-I8+G8</f>
        <v>320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41" ht="17">
      <c r="A9" s="101" t="s">
        <v>119</v>
      </c>
      <c r="B9" s="126">
        <f>June!H9</f>
        <v>1200</v>
      </c>
      <c r="C9" s="140">
        <f>June!I9</f>
        <v>1200</v>
      </c>
      <c r="D9" s="126">
        <v>0</v>
      </c>
      <c r="E9" s="22">
        <f>SUMIF(Production!AK3:AK30,July!A9,Production!AN3:AN30)</f>
        <v>0</v>
      </c>
      <c r="F9" s="22">
        <f>SUMIF(Production!AK3:AK30,July!A9,Production!AO3:AO30)</f>
        <v>0</v>
      </c>
      <c r="G9" s="126"/>
      <c r="H9" s="4">
        <f t="shared" si="0"/>
        <v>1200</v>
      </c>
      <c r="I9" s="102">
        <f t="shared" si="1"/>
        <v>1200</v>
      </c>
      <c r="J9" s="110">
        <f t="shared" si="2"/>
        <v>0</v>
      </c>
      <c r="K9" s="2"/>
      <c r="L9" s="1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ht="17">
      <c r="A10" s="101" t="s">
        <v>120</v>
      </c>
      <c r="B10" s="126">
        <f>June!H10</f>
        <v>1200</v>
      </c>
      <c r="C10" s="140">
        <f>June!I10</f>
        <v>1200</v>
      </c>
      <c r="D10" s="126">
        <v>0</v>
      </c>
      <c r="E10" s="22">
        <f>SUMIF(Production!AK3:AK30,July!A10,Production!AN3:AN30)</f>
        <v>0</v>
      </c>
      <c r="F10" s="22">
        <f>SUMIF(Production!AK3:AK30,July!A10,Production!AO3:AO30)</f>
        <v>0</v>
      </c>
      <c r="G10" s="126"/>
      <c r="H10" s="4">
        <f t="shared" si="0"/>
        <v>1200</v>
      </c>
      <c r="I10" s="102">
        <f t="shared" si="1"/>
        <v>1200</v>
      </c>
      <c r="J10" s="110">
        <f t="shared" si="2"/>
        <v>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41" ht="17">
      <c r="A11" s="101" t="s">
        <v>42</v>
      </c>
      <c r="B11" s="126">
        <f>June!H11</f>
        <v>21600</v>
      </c>
      <c r="C11" s="140">
        <f>June!I11</f>
        <v>21600</v>
      </c>
      <c r="D11" s="126">
        <v>0</v>
      </c>
      <c r="E11" s="22">
        <f>SUMIF(Production!AK3:AK30,July!A11,Production!AN3:AN30)</f>
        <v>1800</v>
      </c>
      <c r="F11" s="22">
        <f>SUMIF(Production!AK3:AK30,July!A11,Production!AO3:AO30)</f>
        <v>1800</v>
      </c>
      <c r="G11" s="126"/>
      <c r="H11" s="4">
        <f t="shared" si="0"/>
        <v>23400</v>
      </c>
      <c r="I11" s="102">
        <f t="shared" si="1"/>
        <v>23400</v>
      </c>
      <c r="J11" s="110">
        <f t="shared" si="2"/>
        <v>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17">
      <c r="A12" s="101" t="s">
        <v>50</v>
      </c>
      <c r="B12" s="126">
        <f>June!H12</f>
        <v>0</v>
      </c>
      <c r="C12" s="140">
        <f>June!I12</f>
        <v>0</v>
      </c>
      <c r="D12" s="126">
        <v>0</v>
      </c>
      <c r="E12" s="22">
        <f>SUMIF(Production!AK3:AK30,July!A12,Production!AN3:AN30)</f>
        <v>0</v>
      </c>
      <c r="F12" s="22">
        <f>SUMIF(Production!AK3:AK30,July!A12,Production!AO3:AO30)</f>
        <v>0</v>
      </c>
      <c r="G12" s="126"/>
      <c r="H12" s="4">
        <f t="shared" si="0"/>
        <v>0</v>
      </c>
      <c r="I12" s="102">
        <f t="shared" si="1"/>
        <v>0</v>
      </c>
      <c r="J12" s="110">
        <f t="shared" si="2"/>
        <v>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ht="17">
      <c r="A13" s="101" t="s">
        <v>121</v>
      </c>
      <c r="B13" s="126">
        <f>June!H13</f>
        <v>0</v>
      </c>
      <c r="C13" s="140">
        <f>June!I13</f>
        <v>0</v>
      </c>
      <c r="D13" s="126">
        <v>0</v>
      </c>
      <c r="E13" s="22">
        <f>SUMIF(Production!AK3:AK30,July!A13,Production!AN3:AN30)</f>
        <v>0</v>
      </c>
      <c r="F13" s="22">
        <f>SUMIF(Production!AK3:AK30,July!A13,Production!AO3:AO30)</f>
        <v>0</v>
      </c>
      <c r="G13" s="126"/>
      <c r="H13" s="4">
        <f t="shared" si="0"/>
        <v>0</v>
      </c>
      <c r="I13" s="102">
        <f t="shared" si="1"/>
        <v>0</v>
      </c>
      <c r="J13" s="110">
        <f t="shared" si="2"/>
        <v>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7">
      <c r="A14" s="101" t="s">
        <v>117</v>
      </c>
      <c r="B14" s="126">
        <f>June!H14</f>
        <v>1200</v>
      </c>
      <c r="C14" s="140">
        <f>June!I14</f>
        <v>1200</v>
      </c>
      <c r="D14" s="126">
        <v>0</v>
      </c>
      <c r="E14" s="22">
        <f>SUMIF(Production!AK3:AK30,July!A14,Production!AN3:AN30)</f>
        <v>0</v>
      </c>
      <c r="F14" s="22">
        <f>SUMIF(Production!AK3:AK30,July!A14,Production!AO3:AO30)</f>
        <v>0</v>
      </c>
      <c r="G14" s="126"/>
      <c r="H14" s="4">
        <f t="shared" si="0"/>
        <v>1200</v>
      </c>
      <c r="I14" s="102">
        <f t="shared" si="1"/>
        <v>1200</v>
      </c>
      <c r="J14" s="110">
        <f t="shared" si="2"/>
        <v>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1" ht="17">
      <c r="A15" s="101" t="s">
        <v>58</v>
      </c>
      <c r="B15" s="126">
        <f>June!H15</f>
        <v>2250</v>
      </c>
      <c r="C15" s="140">
        <f>June!I15</f>
        <v>2250</v>
      </c>
      <c r="D15" s="140">
        <v>0</v>
      </c>
      <c r="E15" s="22">
        <f>SUMIF(Production!AK3:AK30,July!A15,Production!AN3:AN30)</f>
        <v>0</v>
      </c>
      <c r="F15" s="22">
        <f>SUMIF(Production!AK3:AK30,July!A15,Production!AO3:AO30)</f>
        <v>0</v>
      </c>
      <c r="G15" s="126"/>
      <c r="H15" s="4">
        <f t="shared" si="0"/>
        <v>2250</v>
      </c>
      <c r="I15" s="102">
        <f t="shared" si="1"/>
        <v>2250</v>
      </c>
      <c r="J15" s="110">
        <f t="shared" si="2"/>
        <v>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17">
      <c r="A16" s="101" t="s">
        <v>41</v>
      </c>
      <c r="B16" s="126">
        <f>June!H16</f>
        <v>800</v>
      </c>
      <c r="C16" s="140">
        <f>June!I16</f>
        <v>800</v>
      </c>
      <c r="D16" s="140">
        <v>0</v>
      </c>
      <c r="E16" s="22">
        <f>SUMIF(Production!AK3:AK30,July!A16,Production!AN3:AN30)</f>
        <v>550</v>
      </c>
      <c r="F16" s="22">
        <f>SUMIF(Production!AK3:AK30,July!A16,Production!AO3:AO30)</f>
        <v>550</v>
      </c>
      <c r="G16" s="126"/>
      <c r="H16" s="4">
        <f t="shared" si="0"/>
        <v>1350</v>
      </c>
      <c r="I16" s="102">
        <f t="shared" si="1"/>
        <v>1350</v>
      </c>
      <c r="J16" s="110">
        <f t="shared" si="2"/>
        <v>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ht="17">
      <c r="A17" s="101" t="s">
        <v>88</v>
      </c>
      <c r="B17" s="126">
        <f>June!H17</f>
        <v>0</v>
      </c>
      <c r="C17" s="140">
        <f>June!I17</f>
        <v>0</v>
      </c>
      <c r="D17" s="140">
        <v>0</v>
      </c>
      <c r="E17" s="22">
        <f>SUMIF(Production!AK3:AK30,July!A17,Production!AN3:AN30)</f>
        <v>0</v>
      </c>
      <c r="F17" s="22">
        <f>SUMIF(Production!AK3:AK30,July!A17,Production!AO3:AO30)</f>
        <v>0</v>
      </c>
      <c r="G17" s="126"/>
      <c r="H17" s="4">
        <f t="shared" si="0"/>
        <v>0</v>
      </c>
      <c r="I17" s="102">
        <f t="shared" si="1"/>
        <v>0</v>
      </c>
      <c r="J17" s="110">
        <f t="shared" si="2"/>
        <v>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ht="17">
      <c r="A18" s="101" t="s">
        <v>89</v>
      </c>
      <c r="B18" s="126">
        <f>June!H18</f>
        <v>17500</v>
      </c>
      <c r="C18" s="140">
        <f>June!I18</f>
        <v>17500</v>
      </c>
      <c r="D18" s="140">
        <v>0</v>
      </c>
      <c r="E18" s="22">
        <f>SUMIF(Production!AK3:AK30,July!A18,Production!AN3:AN30)</f>
        <v>2500</v>
      </c>
      <c r="F18" s="182">
        <f>SUMIF(Production!AK3:AK30,July!A18,Production!AO3:AO30)</f>
        <v>1511</v>
      </c>
      <c r="G18" s="126"/>
      <c r="H18" s="4">
        <f t="shared" si="0"/>
        <v>19011</v>
      </c>
      <c r="I18" s="102">
        <f t="shared" si="1"/>
        <v>20000</v>
      </c>
      <c r="J18" s="110">
        <f t="shared" si="2"/>
        <v>-989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ht="17">
      <c r="A19" s="101" t="s">
        <v>90</v>
      </c>
      <c r="B19" s="126">
        <f>June!H19</f>
        <v>0</v>
      </c>
      <c r="C19" s="140">
        <f>June!I19</f>
        <v>0</v>
      </c>
      <c r="D19" s="140">
        <v>0</v>
      </c>
      <c r="E19" s="22">
        <f>SUMIF(Production!AK3:AK30,July!A19,Production!AN3:AN30)</f>
        <v>0</v>
      </c>
      <c r="F19" s="22">
        <f>SUMIF(Production!AK3:AK30,July!A19,Production!AO3:AO30)</f>
        <v>0</v>
      </c>
      <c r="G19" s="126"/>
      <c r="H19" s="4">
        <f t="shared" si="0"/>
        <v>0</v>
      </c>
      <c r="I19" s="102">
        <f t="shared" si="1"/>
        <v>0</v>
      </c>
      <c r="J19" s="110">
        <f t="shared" si="2"/>
        <v>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ht="17">
      <c r="A20" s="101" t="s">
        <v>123</v>
      </c>
      <c r="B20" s="126">
        <f>June!H20</f>
        <v>2800</v>
      </c>
      <c r="C20" s="140">
        <f>June!I20</f>
        <v>2800</v>
      </c>
      <c r="D20" s="140">
        <v>0</v>
      </c>
      <c r="E20" s="22">
        <f>SUMIF(Production!AK3:AK30,July!A20,Production!AN3:AN30)</f>
        <v>0</v>
      </c>
      <c r="F20" s="22">
        <f>SUMIF(Production!AK3:AK30,July!A20,Production!AO3:AO30)</f>
        <v>0</v>
      </c>
      <c r="G20" s="126"/>
      <c r="H20" s="4">
        <f t="shared" si="0"/>
        <v>2800</v>
      </c>
      <c r="I20" s="102">
        <f t="shared" si="1"/>
        <v>2800</v>
      </c>
      <c r="J20" s="110">
        <f t="shared" si="2"/>
        <v>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ht="17">
      <c r="A21" s="101" t="s">
        <v>124</v>
      </c>
      <c r="B21" s="126">
        <f>June!H21</f>
        <v>10800</v>
      </c>
      <c r="C21" s="140">
        <f>June!I21</f>
        <v>10800</v>
      </c>
      <c r="D21" s="140">
        <v>0</v>
      </c>
      <c r="E21" s="126">
        <f>SUMIF(Production!AK3:AK30,July!A21,Production!AN3:AN30)</f>
        <v>0</v>
      </c>
      <c r="F21" s="126">
        <f>SUMIF(Production!AK3:AK30,July!A21,Production!AO3:AO30)</f>
        <v>0</v>
      </c>
      <c r="G21" s="126"/>
      <c r="H21" s="4">
        <f t="shared" si="0"/>
        <v>10800</v>
      </c>
      <c r="I21" s="102">
        <f t="shared" si="1"/>
        <v>10800</v>
      </c>
      <c r="J21" s="110">
        <f t="shared" si="2"/>
        <v>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ht="17">
      <c r="A22" s="101" t="s">
        <v>131</v>
      </c>
      <c r="B22" s="126">
        <f>June!H22</f>
        <v>5065</v>
      </c>
      <c r="C22" s="140">
        <f>June!I22</f>
        <v>6000</v>
      </c>
      <c r="D22" s="140">
        <v>0</v>
      </c>
      <c r="E22" s="126">
        <f>SUMIF(Production!AK3:AK30,July!A22,Production!AN3:AN30)</f>
        <v>0</v>
      </c>
      <c r="F22" s="126">
        <f>SUMIF(Production!AK3:AK30,July!A22,Production!AO3:AO30)</f>
        <v>935</v>
      </c>
      <c r="G22" s="126"/>
      <c r="H22" s="4">
        <f t="shared" si="0"/>
        <v>6000</v>
      </c>
      <c r="I22" s="102">
        <f t="shared" si="1"/>
        <v>6000</v>
      </c>
      <c r="J22" s="110">
        <f t="shared" si="2"/>
        <v>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ht="17">
      <c r="A23" s="101" t="s">
        <v>133</v>
      </c>
      <c r="B23" s="126">
        <f>June!H23</f>
        <v>0</v>
      </c>
      <c r="C23" s="140">
        <f>June!I23</f>
        <v>1375</v>
      </c>
      <c r="D23" s="140">
        <v>0</v>
      </c>
      <c r="E23" s="126">
        <f>SUMIF(Production!AK3:AK30,July!A23,Production!AN3:AN30)</f>
        <v>0</v>
      </c>
      <c r="F23" s="126">
        <f>SUMIF(Production!AK3:AK30,July!A23,Production!AO3:AO30)</f>
        <v>1375</v>
      </c>
      <c r="G23" s="126"/>
      <c r="H23" s="4">
        <f t="shared" si="0"/>
        <v>1375</v>
      </c>
      <c r="I23" s="102">
        <f t="shared" si="1"/>
        <v>1375</v>
      </c>
      <c r="J23" s="110">
        <f t="shared" si="2"/>
        <v>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ht="17">
      <c r="A24" s="101" t="s">
        <v>140</v>
      </c>
      <c r="B24" s="126">
        <f>June!H24</f>
        <v>500</v>
      </c>
      <c r="C24" s="140">
        <f>June!I24</f>
        <v>500</v>
      </c>
      <c r="D24" s="140">
        <v>0</v>
      </c>
      <c r="E24" s="126">
        <f>SUMIF(Production!AK3:AK30,July!A24,Production!AN3:AN30)</f>
        <v>0</v>
      </c>
      <c r="F24" s="126">
        <f>SUMIF(Production!AK3:AK30,July!A24,Production!AO3:AO30)</f>
        <v>0</v>
      </c>
      <c r="G24" s="126"/>
      <c r="H24" s="4">
        <f t="shared" si="0"/>
        <v>500</v>
      </c>
      <c r="I24" s="102">
        <f t="shared" si="1"/>
        <v>500</v>
      </c>
      <c r="J24" s="110">
        <f t="shared" si="2"/>
        <v>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ht="17">
      <c r="A25" s="101" t="s">
        <v>146</v>
      </c>
      <c r="B25" s="126">
        <f>June!H25</f>
        <v>0</v>
      </c>
      <c r="C25" s="140">
        <f>June!I25</f>
        <v>0</v>
      </c>
      <c r="D25" s="140">
        <v>0</v>
      </c>
      <c r="E25" s="126">
        <f>SUMIF(Production!AK3:AK30,July!A25,Production!AN3:AN30)</f>
        <v>0</v>
      </c>
      <c r="F25" s="126">
        <f>SUMIF(Production!AE4:AE31,July!A25,Production!AI3:AI30)</f>
        <v>0</v>
      </c>
      <c r="G25" s="126"/>
      <c r="H25" s="4">
        <f t="shared" si="0"/>
        <v>0</v>
      </c>
      <c r="I25" s="102">
        <f t="shared" si="1"/>
        <v>0</v>
      </c>
      <c r="J25" s="110">
        <f t="shared" si="2"/>
        <v>0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ht="17">
      <c r="A26" s="101" t="s">
        <v>145</v>
      </c>
      <c r="B26" s="126">
        <f>June!H26</f>
        <v>0</v>
      </c>
      <c r="C26" s="140">
        <f>June!I26</f>
        <v>0</v>
      </c>
      <c r="D26" s="140">
        <v>0</v>
      </c>
      <c r="E26" s="126">
        <f>SUMIF(Production!AK3:AK30,July!A26,Production!AN3:AN30)</f>
        <v>1200</v>
      </c>
      <c r="F26" s="126">
        <f>SUMIF(Production!AK3:AK30,July!A26,Production!AI3:AI30)</f>
        <v>1200</v>
      </c>
      <c r="G26" s="126"/>
      <c r="H26" s="4">
        <f t="shared" si="0"/>
        <v>1200</v>
      </c>
      <c r="I26" s="102">
        <f t="shared" si="1"/>
        <v>1200</v>
      </c>
      <c r="J26" s="110">
        <f t="shared" si="2"/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17">
      <c r="A27" s="101" t="s">
        <v>144</v>
      </c>
      <c r="B27" s="126">
        <f>June!H27</f>
        <v>0</v>
      </c>
      <c r="C27" s="140">
        <f>June!I27</f>
        <v>0</v>
      </c>
      <c r="D27" s="140">
        <v>0</v>
      </c>
      <c r="E27" s="126">
        <f>SUMIF(Production!AK3:AK30,July!A27,Production!AN3:AN30)</f>
        <v>1200</v>
      </c>
      <c r="F27" s="126">
        <f>SUMIF(Production!AK3:AK30,July!A27,Production!AI3:AI30)</f>
        <v>1200</v>
      </c>
      <c r="G27" s="126"/>
      <c r="H27" s="4">
        <f t="shared" si="0"/>
        <v>1200</v>
      </c>
      <c r="I27" s="102">
        <f t="shared" si="1"/>
        <v>1200</v>
      </c>
      <c r="J27" s="110">
        <f t="shared" si="2"/>
        <v>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ht="17">
      <c r="A28" s="101" t="s">
        <v>148</v>
      </c>
      <c r="B28" s="126">
        <f>June!H28</f>
        <v>0</v>
      </c>
      <c r="C28" s="140">
        <f>June!I28</f>
        <v>0</v>
      </c>
      <c r="D28" s="140">
        <v>0</v>
      </c>
      <c r="E28" s="126">
        <f>SUMIF(Production!AK3:AK30,July!A28,Production!AN3:AN30)</f>
        <v>0</v>
      </c>
      <c r="F28" s="126">
        <f>SUMIF(Production!AK4:AK31,July!A28,Production!AI4:AI31)</f>
        <v>0</v>
      </c>
      <c r="G28" s="126"/>
      <c r="H28" s="4">
        <f t="shared" ref="H28:H29" si="3">B28+F28</f>
        <v>0</v>
      </c>
      <c r="I28" s="102">
        <f t="shared" ref="I28:I29" si="4">C28+E28</f>
        <v>0</v>
      </c>
      <c r="J28" s="110">
        <f t="shared" si="2"/>
        <v>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ht="17">
      <c r="A29" s="101" t="s">
        <v>149</v>
      </c>
      <c r="B29" s="126">
        <f>June!H29</f>
        <v>0</v>
      </c>
      <c r="C29" s="140">
        <f>June!I29</f>
        <v>0</v>
      </c>
      <c r="D29" s="140">
        <v>0</v>
      </c>
      <c r="E29" s="126">
        <f>SUMIF(Production!AK3:AK30,July!A29,Production!AN3:AN30)</f>
        <v>0</v>
      </c>
      <c r="F29" s="126">
        <f>SUMIF(Production!AK5:AK32,July!A29,Production!AI5:AI32)</f>
        <v>0</v>
      </c>
      <c r="G29" s="126"/>
      <c r="H29" s="4">
        <f t="shared" si="3"/>
        <v>0</v>
      </c>
      <c r="I29" s="102">
        <f t="shared" si="4"/>
        <v>0</v>
      </c>
      <c r="J29" s="110">
        <f t="shared" si="2"/>
        <v>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ht="17">
      <c r="A30" s="139"/>
      <c r="B30" s="126"/>
      <c r="C30" s="140"/>
      <c r="D30" s="140"/>
      <c r="E30" s="126"/>
      <c r="F30" s="97"/>
      <c r="G30" s="126"/>
      <c r="H30" s="126"/>
      <c r="I30" s="140"/>
      <c r="J30" s="141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ht="18" thickBot="1">
      <c r="A31" s="142" t="s">
        <v>7</v>
      </c>
      <c r="B31" s="98">
        <f t="shared" ref="B31:J31" si="5">SUM(B7:B30)</f>
        <v>72115</v>
      </c>
      <c r="C31" s="112">
        <f t="shared" si="5"/>
        <v>74425</v>
      </c>
      <c r="D31" s="112">
        <f t="shared" si="5"/>
        <v>0</v>
      </c>
      <c r="E31" s="98">
        <f t="shared" si="5"/>
        <v>7750</v>
      </c>
      <c r="F31" s="98">
        <f t="shared" si="5"/>
        <v>9391</v>
      </c>
      <c r="G31" s="113">
        <f t="shared" si="5"/>
        <v>0</v>
      </c>
      <c r="H31" s="98">
        <f t="shared" si="5"/>
        <v>81506</v>
      </c>
      <c r="I31" s="112">
        <f t="shared" si="5"/>
        <v>82175</v>
      </c>
      <c r="J31" s="114">
        <f t="shared" si="5"/>
        <v>-669</v>
      </c>
      <c r="K31" s="2"/>
      <c r="L31" s="2"/>
      <c r="M31" s="11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51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ht="18" thickTop="1">
      <c r="A32" s="124"/>
      <c r="B32" s="124"/>
      <c r="C32" s="143"/>
      <c r="D32" s="144"/>
      <c r="E32" s="124"/>
      <c r="F32" s="124"/>
      <c r="G32" s="124"/>
      <c r="H32" s="126"/>
      <c r="I32" s="126"/>
      <c r="J32" s="124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ht="17">
      <c r="A33" s="145" t="s">
        <v>8</v>
      </c>
      <c r="B33" s="124"/>
      <c r="C33" s="143"/>
      <c r="D33" s="124"/>
      <c r="E33" s="124"/>
      <c r="F33" s="124"/>
      <c r="G33" s="124"/>
      <c r="H33" s="124"/>
      <c r="I33" s="146"/>
      <c r="J33" s="126"/>
      <c r="K33" s="147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148"/>
      <c r="X33" s="100"/>
      <c r="Y33" s="100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17">
      <c r="A34" s="149"/>
      <c r="B34" s="129" t="s">
        <v>2</v>
      </c>
      <c r="C34" s="129" t="s">
        <v>9</v>
      </c>
      <c r="D34" s="129" t="s">
        <v>10</v>
      </c>
      <c r="E34" s="129" t="s">
        <v>11</v>
      </c>
      <c r="F34" s="129" t="s">
        <v>12</v>
      </c>
      <c r="G34" s="129" t="s">
        <v>13</v>
      </c>
      <c r="H34" s="124"/>
      <c r="I34" s="146"/>
      <c r="J34" s="124"/>
      <c r="K34" s="100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100"/>
      <c r="Y34" s="100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150"/>
      <c r="AN34" s="2"/>
      <c r="AO34" s="2"/>
    </row>
    <row r="35" spans="1:41" ht="17">
      <c r="A35" s="151" t="s">
        <v>27</v>
      </c>
      <c r="B35" s="134" t="s">
        <v>6</v>
      </c>
      <c r="C35" s="134" t="s">
        <v>142</v>
      </c>
      <c r="D35" s="134" t="s">
        <v>14</v>
      </c>
      <c r="E35" s="134" t="s">
        <v>15</v>
      </c>
      <c r="F35" s="134" t="s">
        <v>16</v>
      </c>
      <c r="G35" s="134" t="s">
        <v>16</v>
      </c>
      <c r="H35" s="152"/>
      <c r="I35" s="140"/>
      <c r="J35" s="126"/>
      <c r="K35" s="100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ht="17">
      <c r="A36" s="139" t="s">
        <v>116</v>
      </c>
      <c r="B36" s="7">
        <f t="shared" ref="B36:B56" si="6">H7</f>
        <v>2400</v>
      </c>
      <c r="C36" s="115">
        <f>June!C35+June!D35</f>
        <v>2400</v>
      </c>
      <c r="D36" s="181">
        <f>SUMIF(Production!AK3:AK30,July!A36,Production!AP3:AP30)</f>
        <v>0</v>
      </c>
      <c r="E36" s="31">
        <f t="shared" ref="E36:E56" si="7">I7-C36-D36</f>
        <v>0</v>
      </c>
      <c r="F36" s="31">
        <f>B36-C36-D36</f>
        <v>0</v>
      </c>
      <c r="G36" s="211">
        <v>0</v>
      </c>
      <c r="H36" s="155"/>
      <c r="I36" s="140"/>
      <c r="J36" s="140"/>
      <c r="K36" s="156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2"/>
      <c r="X36" s="2"/>
      <c r="Y36" s="156"/>
      <c r="Z36" s="47"/>
      <c r="AA36" s="47"/>
      <c r="AB36" s="47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47"/>
      <c r="AN36" s="157"/>
      <c r="AO36" s="2"/>
    </row>
    <row r="37" spans="1:41" ht="17">
      <c r="A37" s="139" t="s">
        <v>115</v>
      </c>
      <c r="B37" s="7">
        <f t="shared" si="6"/>
        <v>5620</v>
      </c>
      <c r="C37" s="115">
        <f>June!C36+June!D36</f>
        <v>4800</v>
      </c>
      <c r="D37" s="181">
        <f>SUMIF(Production!AK3:AK30,July!A37,Production!AP3:AP30)</f>
        <v>500</v>
      </c>
      <c r="E37" s="31">
        <f t="shared" si="7"/>
        <v>0</v>
      </c>
      <c r="F37" s="31">
        <f t="shared" ref="F37:F56" si="8">B37-C37-D37</f>
        <v>320</v>
      </c>
      <c r="G37" s="212">
        <v>320</v>
      </c>
      <c r="H37" s="159"/>
      <c r="I37" s="140"/>
      <c r="J37" s="140"/>
      <c r="K37" s="156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2"/>
      <c r="X37" s="2"/>
      <c r="Y37" s="156"/>
      <c r="Z37" s="47"/>
      <c r="AA37" s="47"/>
      <c r="AB37" s="47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47"/>
      <c r="AN37" s="157"/>
      <c r="AO37" s="2"/>
    </row>
    <row r="38" spans="1:41" ht="17">
      <c r="A38" s="139" t="s">
        <v>119</v>
      </c>
      <c r="B38" s="7">
        <f t="shared" si="6"/>
        <v>1200</v>
      </c>
      <c r="C38" s="115">
        <f>June!C37+June!D37</f>
        <v>1200</v>
      </c>
      <c r="D38" s="181">
        <f>SUMIF(Production!AK3:AK30,July!A38,Production!AP3:AP30)</f>
        <v>0</v>
      </c>
      <c r="E38" s="31">
        <f t="shared" si="7"/>
        <v>0</v>
      </c>
      <c r="F38" s="31">
        <f t="shared" si="8"/>
        <v>0</v>
      </c>
      <c r="G38" s="213">
        <v>0</v>
      </c>
      <c r="H38" s="159"/>
      <c r="I38" s="140"/>
      <c r="J38" s="140"/>
      <c r="K38" s="156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2"/>
      <c r="X38" s="2"/>
      <c r="Y38" s="156"/>
      <c r="Z38" s="47"/>
      <c r="AA38" s="47"/>
      <c r="AB38" s="47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47"/>
      <c r="AN38" s="157"/>
      <c r="AO38" s="2"/>
    </row>
    <row r="39" spans="1:41" ht="17">
      <c r="A39" s="139" t="s">
        <v>120</v>
      </c>
      <c r="B39" s="7">
        <f t="shared" si="6"/>
        <v>1200</v>
      </c>
      <c r="C39" s="115">
        <f>June!C38+June!D38</f>
        <v>1200</v>
      </c>
      <c r="D39" s="181">
        <f>SUMIF(Production!AK3:AK30,July!A39,Production!AP3:AP30)</f>
        <v>0</v>
      </c>
      <c r="E39" s="31">
        <f t="shared" si="7"/>
        <v>0</v>
      </c>
      <c r="F39" s="31">
        <f t="shared" si="8"/>
        <v>0</v>
      </c>
      <c r="G39" s="213">
        <v>0</v>
      </c>
      <c r="H39" s="159"/>
      <c r="I39" s="140"/>
      <c r="J39" s="160"/>
      <c r="K39" s="156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2"/>
      <c r="X39" s="2"/>
      <c r="Y39" s="156"/>
      <c r="Z39" s="47"/>
      <c r="AA39" s="47"/>
      <c r="AB39" s="47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47"/>
      <c r="AN39" s="157"/>
      <c r="AO39" s="2"/>
    </row>
    <row r="40" spans="1:41" ht="17">
      <c r="A40" s="139" t="s">
        <v>42</v>
      </c>
      <c r="B40" s="7">
        <f t="shared" si="6"/>
        <v>23400</v>
      </c>
      <c r="C40" s="115">
        <f>June!C39+June!D39</f>
        <v>20581</v>
      </c>
      <c r="D40" s="181">
        <f>SUMIF(Production!AK3:AK30,July!A40,Production!AP3:AP30)</f>
        <v>2819</v>
      </c>
      <c r="E40" s="31">
        <f t="shared" si="7"/>
        <v>0</v>
      </c>
      <c r="F40" s="31">
        <f t="shared" si="8"/>
        <v>0</v>
      </c>
      <c r="G40" s="230">
        <v>0</v>
      </c>
      <c r="H40" s="144"/>
      <c r="I40" s="140"/>
      <c r="J40" s="160"/>
      <c r="K40" s="156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47"/>
      <c r="X40" s="2"/>
      <c r="Y40" s="156"/>
      <c r="Z40" s="47"/>
      <c r="AA40" s="47"/>
      <c r="AB40" s="47"/>
      <c r="AC40" s="47"/>
      <c r="AD40" s="47"/>
      <c r="AE40" s="2"/>
      <c r="AF40" s="2"/>
      <c r="AG40" s="2"/>
      <c r="AH40" s="2"/>
      <c r="AI40" s="2"/>
      <c r="AJ40" s="2"/>
      <c r="AK40" s="2"/>
      <c r="AL40" s="2"/>
      <c r="AM40" s="47"/>
      <c r="AN40" s="157"/>
      <c r="AO40" s="2"/>
    </row>
    <row r="41" spans="1:41" ht="17">
      <c r="A41" s="139" t="s">
        <v>50</v>
      </c>
      <c r="B41" s="7">
        <f t="shared" si="6"/>
        <v>0</v>
      </c>
      <c r="C41" s="115">
        <f>June!C40+June!D40</f>
        <v>0</v>
      </c>
      <c r="D41" s="126">
        <f>SUMIF(Production!AK3:AK30,July!A41,Production!AP3:AP30)</f>
        <v>0</v>
      </c>
      <c r="E41" s="31">
        <f t="shared" si="7"/>
        <v>0</v>
      </c>
      <c r="F41" s="31">
        <f t="shared" si="8"/>
        <v>0</v>
      </c>
      <c r="G41" s="214">
        <v>0</v>
      </c>
      <c r="H41" s="155"/>
      <c r="I41" s="140"/>
      <c r="J41" s="160"/>
      <c r="K41" s="156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47"/>
      <c r="X41" s="2"/>
      <c r="Y41" s="156"/>
      <c r="Z41" s="47"/>
      <c r="AA41" s="47"/>
      <c r="AB41" s="47"/>
      <c r="AC41" s="47"/>
      <c r="AD41" s="47"/>
      <c r="AE41" s="2"/>
      <c r="AF41" s="2"/>
      <c r="AG41" s="2"/>
      <c r="AH41" s="2"/>
      <c r="AI41" s="2"/>
      <c r="AJ41" s="2"/>
      <c r="AK41" s="2"/>
      <c r="AL41" s="2"/>
      <c r="AM41" s="47"/>
      <c r="AN41" s="157"/>
      <c r="AO41" s="2"/>
    </row>
    <row r="42" spans="1:41" ht="17">
      <c r="A42" s="139" t="s">
        <v>121</v>
      </c>
      <c r="B42" s="7">
        <f t="shared" si="6"/>
        <v>0</v>
      </c>
      <c r="C42" s="115">
        <f>June!C41+June!D41</f>
        <v>0</v>
      </c>
      <c r="D42" s="126">
        <f>SUMIF(Production!AK3:AK30,July!A42,Production!AP3:AP30)</f>
        <v>0</v>
      </c>
      <c r="E42" s="31">
        <f t="shared" si="7"/>
        <v>0</v>
      </c>
      <c r="F42" s="31">
        <f t="shared" si="8"/>
        <v>0</v>
      </c>
      <c r="G42" s="214">
        <v>0</v>
      </c>
      <c r="H42" s="155"/>
      <c r="I42" s="140"/>
      <c r="J42" s="160"/>
      <c r="K42" s="156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47"/>
      <c r="X42" s="2"/>
      <c r="Y42" s="156"/>
      <c r="Z42" s="47"/>
      <c r="AA42" s="47"/>
      <c r="AB42" s="47"/>
      <c r="AC42" s="47"/>
      <c r="AD42" s="47"/>
      <c r="AE42" s="2"/>
      <c r="AF42" s="2"/>
      <c r="AG42" s="2"/>
      <c r="AH42" s="2"/>
      <c r="AI42" s="2"/>
      <c r="AJ42" s="2"/>
      <c r="AK42" s="2"/>
      <c r="AL42" s="2"/>
      <c r="AM42" s="47"/>
      <c r="AN42" s="157"/>
      <c r="AO42" s="2"/>
    </row>
    <row r="43" spans="1:41" ht="17">
      <c r="A43" s="139" t="s">
        <v>117</v>
      </c>
      <c r="B43" s="7">
        <f t="shared" si="6"/>
        <v>1200</v>
      </c>
      <c r="C43" s="115">
        <f>June!C42+June!D42</f>
        <v>1200</v>
      </c>
      <c r="D43" s="126">
        <f>SUMIF(Production!AK3:AK30,July!A43,Production!AP3:AP30)</f>
        <v>0</v>
      </c>
      <c r="E43" s="31">
        <f t="shared" si="7"/>
        <v>0</v>
      </c>
      <c r="F43" s="31">
        <f t="shared" si="8"/>
        <v>0</v>
      </c>
      <c r="G43" s="214">
        <v>0</v>
      </c>
      <c r="H43" s="155"/>
      <c r="I43" s="140"/>
      <c r="J43" s="160"/>
      <c r="K43" s="156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47"/>
      <c r="X43" s="2"/>
      <c r="Y43" s="156"/>
      <c r="Z43" s="47"/>
      <c r="AA43" s="47"/>
      <c r="AB43" s="47"/>
      <c r="AC43" s="47"/>
      <c r="AD43" s="47"/>
      <c r="AE43" s="2"/>
      <c r="AF43" s="2"/>
      <c r="AG43" s="2"/>
      <c r="AH43" s="2"/>
      <c r="AI43" s="2"/>
      <c r="AJ43" s="2"/>
      <c r="AK43" s="2"/>
      <c r="AL43" s="2"/>
      <c r="AM43" s="47"/>
      <c r="AN43" s="157"/>
      <c r="AO43" s="2"/>
    </row>
    <row r="44" spans="1:41" ht="17">
      <c r="A44" s="139" t="s">
        <v>58</v>
      </c>
      <c r="B44" s="7">
        <f t="shared" si="6"/>
        <v>2250</v>
      </c>
      <c r="C44" s="115">
        <f>June!C43+June!D43</f>
        <v>1500</v>
      </c>
      <c r="D44" s="181">
        <f>SUMIF(Production!AK3:AK30,July!A44,Production!AP3:AP30)</f>
        <v>750</v>
      </c>
      <c r="E44" s="31">
        <f t="shared" si="7"/>
        <v>0</v>
      </c>
      <c r="F44" s="31">
        <f t="shared" si="8"/>
        <v>0</v>
      </c>
      <c r="G44" s="187">
        <v>0</v>
      </c>
      <c r="H44" s="155"/>
      <c r="I44" s="140"/>
      <c r="J44" s="160"/>
      <c r="K44" s="156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47"/>
      <c r="X44" s="2"/>
      <c r="Y44" s="156"/>
      <c r="Z44" s="47"/>
      <c r="AA44" s="47"/>
      <c r="AB44" s="47"/>
      <c r="AC44" s="47"/>
      <c r="AD44" s="47"/>
      <c r="AE44" s="2"/>
      <c r="AF44" s="2"/>
      <c r="AG44" s="2"/>
      <c r="AH44" s="2"/>
      <c r="AI44" s="2"/>
      <c r="AJ44" s="2"/>
      <c r="AK44" s="2"/>
      <c r="AL44" s="2"/>
      <c r="AM44" s="47"/>
      <c r="AN44" s="157"/>
      <c r="AO44" s="2"/>
    </row>
    <row r="45" spans="1:41" ht="17">
      <c r="A45" s="139" t="s">
        <v>41</v>
      </c>
      <c r="B45" s="7">
        <f t="shared" si="6"/>
        <v>1350</v>
      </c>
      <c r="C45" s="115">
        <f>June!C44+June!D44</f>
        <v>545</v>
      </c>
      <c r="D45" s="126">
        <f>SUMIF(Production!AK3:AK30,July!A45,Production!AP3:AP30)</f>
        <v>700</v>
      </c>
      <c r="E45" s="31">
        <f t="shared" si="7"/>
        <v>105</v>
      </c>
      <c r="F45" s="31">
        <f t="shared" si="8"/>
        <v>105</v>
      </c>
      <c r="G45" s="187">
        <v>105</v>
      </c>
      <c r="H45" s="155"/>
      <c r="I45" s="140"/>
      <c r="J45" s="160"/>
      <c r="K45" s="156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47"/>
      <c r="X45" s="2"/>
      <c r="Y45" s="156"/>
      <c r="Z45" s="47"/>
      <c r="AA45" s="47"/>
      <c r="AB45" s="47"/>
      <c r="AC45" s="47"/>
      <c r="AD45" s="47"/>
      <c r="AE45" s="2"/>
      <c r="AF45" s="2"/>
      <c r="AG45" s="2"/>
      <c r="AH45" s="2"/>
      <c r="AI45" s="2"/>
      <c r="AJ45" s="2"/>
      <c r="AK45" s="2"/>
      <c r="AL45" s="2"/>
      <c r="AM45" s="47"/>
      <c r="AN45" s="157"/>
      <c r="AO45" s="2"/>
    </row>
    <row r="46" spans="1:41" ht="17">
      <c r="A46" s="139" t="s">
        <v>88</v>
      </c>
      <c r="B46" s="7">
        <f t="shared" si="6"/>
        <v>0</v>
      </c>
      <c r="C46" s="115">
        <f>June!C45+June!D45</f>
        <v>0</v>
      </c>
      <c r="D46" s="126">
        <f>SUMIF(Production!AK3:AK30,July!A46,Production!AP3:AP30)</f>
        <v>0</v>
      </c>
      <c r="E46" s="31">
        <f t="shared" si="7"/>
        <v>0</v>
      </c>
      <c r="F46" s="31">
        <f t="shared" si="8"/>
        <v>0</v>
      </c>
      <c r="G46" s="214">
        <v>0</v>
      </c>
      <c r="H46" s="155"/>
      <c r="I46" s="140"/>
      <c r="J46" s="160"/>
      <c r="K46" s="156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47"/>
      <c r="X46" s="2"/>
      <c r="Y46" s="156"/>
      <c r="Z46" s="47"/>
      <c r="AA46" s="47"/>
      <c r="AB46" s="47"/>
      <c r="AC46" s="47"/>
      <c r="AD46" s="47"/>
      <c r="AE46" s="2"/>
      <c r="AF46" s="2"/>
      <c r="AG46" s="2"/>
      <c r="AH46" s="2"/>
      <c r="AI46" s="2"/>
      <c r="AJ46" s="2"/>
      <c r="AK46" s="2"/>
      <c r="AL46" s="2"/>
      <c r="AM46" s="47"/>
      <c r="AN46" s="157"/>
      <c r="AO46" s="2"/>
    </row>
    <row r="47" spans="1:41" ht="17">
      <c r="A47" s="139" t="s">
        <v>89</v>
      </c>
      <c r="B47" s="7">
        <f t="shared" si="6"/>
        <v>19011</v>
      </c>
      <c r="C47" s="115">
        <f>June!C46+June!D46</f>
        <v>17500</v>
      </c>
      <c r="D47" s="181">
        <f>SUMIF(Production!AK3:AK30,July!A47,Production!AP3:AP30)</f>
        <v>865</v>
      </c>
      <c r="E47" s="31">
        <f t="shared" si="7"/>
        <v>1635</v>
      </c>
      <c r="F47" s="31">
        <f t="shared" si="8"/>
        <v>646</v>
      </c>
      <c r="G47" s="214">
        <v>646</v>
      </c>
      <c r="H47" s="155"/>
      <c r="I47" s="140"/>
      <c r="J47" s="160"/>
      <c r="K47" s="156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47"/>
      <c r="X47" s="2"/>
      <c r="Y47" s="156"/>
      <c r="Z47" s="47"/>
      <c r="AA47" s="47"/>
      <c r="AB47" s="47"/>
      <c r="AC47" s="47"/>
      <c r="AD47" s="47"/>
      <c r="AE47" s="2"/>
      <c r="AF47" s="2"/>
      <c r="AG47" s="2"/>
      <c r="AH47" s="2"/>
      <c r="AI47" s="2"/>
      <c r="AJ47" s="2"/>
      <c r="AK47" s="2"/>
      <c r="AL47" s="2"/>
      <c r="AM47" s="47"/>
      <c r="AN47" s="157"/>
      <c r="AO47" s="2"/>
    </row>
    <row r="48" spans="1:41" ht="17">
      <c r="A48" s="139" t="s">
        <v>90</v>
      </c>
      <c r="B48" s="7">
        <f t="shared" si="6"/>
        <v>0</v>
      </c>
      <c r="C48" s="115">
        <f>June!C47+June!D47</f>
        <v>0</v>
      </c>
      <c r="D48" s="126">
        <f>SUMIF(Production!AK3:AK30,July!A48,Production!AP3:AP30)</f>
        <v>0</v>
      </c>
      <c r="E48" s="31">
        <f t="shared" si="7"/>
        <v>0</v>
      </c>
      <c r="F48" s="31">
        <f t="shared" si="8"/>
        <v>0</v>
      </c>
      <c r="G48" s="214">
        <v>0</v>
      </c>
      <c r="H48" s="155"/>
      <c r="I48" s="140"/>
      <c r="J48" s="160"/>
      <c r="K48" s="156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47"/>
      <c r="X48" s="2"/>
      <c r="Y48" s="156"/>
      <c r="Z48" s="47"/>
      <c r="AA48" s="47"/>
      <c r="AB48" s="47"/>
      <c r="AC48" s="47"/>
      <c r="AD48" s="47"/>
      <c r="AE48" s="2"/>
      <c r="AF48" s="2"/>
      <c r="AG48" s="2"/>
      <c r="AH48" s="2"/>
      <c r="AI48" s="2"/>
      <c r="AJ48" s="2"/>
      <c r="AK48" s="2"/>
      <c r="AL48" s="2"/>
      <c r="AM48" s="47"/>
      <c r="AN48" s="157"/>
      <c r="AO48" s="2"/>
    </row>
    <row r="49" spans="1:41" ht="17">
      <c r="A49" s="139" t="s">
        <v>123</v>
      </c>
      <c r="B49" s="7">
        <f t="shared" si="6"/>
        <v>2800</v>
      </c>
      <c r="C49" s="115">
        <f>June!C48+June!D48</f>
        <v>2800</v>
      </c>
      <c r="D49" s="181">
        <f>SUMIF(Production!AK3:AK30,July!A49,Production!AP3:AP30)</f>
        <v>0</v>
      </c>
      <c r="E49" s="31">
        <f t="shared" si="7"/>
        <v>0</v>
      </c>
      <c r="F49" s="186">
        <f t="shared" si="8"/>
        <v>0</v>
      </c>
      <c r="G49" s="214">
        <v>0</v>
      </c>
      <c r="H49" s="155"/>
      <c r="I49" s="140"/>
      <c r="J49" s="160"/>
      <c r="K49" s="156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47"/>
      <c r="X49" s="2"/>
      <c r="Y49" s="156"/>
      <c r="Z49" s="47"/>
      <c r="AA49" s="47"/>
      <c r="AB49" s="47"/>
      <c r="AC49" s="47"/>
      <c r="AD49" s="47"/>
      <c r="AE49" s="2"/>
      <c r="AF49" s="2"/>
      <c r="AG49" s="2"/>
      <c r="AH49" s="2"/>
      <c r="AI49" s="2"/>
      <c r="AJ49" s="2"/>
      <c r="AK49" s="2"/>
      <c r="AL49" s="2"/>
      <c r="AM49" s="47"/>
      <c r="AN49" s="157"/>
      <c r="AO49" s="2"/>
    </row>
    <row r="50" spans="1:41" ht="17">
      <c r="A50" s="139" t="s">
        <v>124</v>
      </c>
      <c r="B50" s="7">
        <f t="shared" si="6"/>
        <v>10800</v>
      </c>
      <c r="C50" s="115">
        <f>June!C49+June!D49</f>
        <v>9600</v>
      </c>
      <c r="D50" s="126">
        <f>SUMIF(Production!AK3:AK30,July!A50,Production!AP3:AP30)</f>
        <v>1200</v>
      </c>
      <c r="E50" s="31">
        <f t="shared" si="7"/>
        <v>0</v>
      </c>
      <c r="F50" s="186">
        <f t="shared" si="8"/>
        <v>0</v>
      </c>
      <c r="G50" s="187">
        <v>0</v>
      </c>
      <c r="H50" s="155"/>
      <c r="I50" s="140"/>
      <c r="J50" s="162"/>
      <c r="K50" s="156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47"/>
      <c r="X50" s="2"/>
      <c r="Y50" s="156"/>
      <c r="Z50" s="47"/>
      <c r="AA50" s="47"/>
      <c r="AB50" s="47"/>
      <c r="AC50" s="2"/>
      <c r="AD50" s="47"/>
      <c r="AE50" s="2"/>
      <c r="AF50" s="2"/>
      <c r="AG50" s="2"/>
      <c r="AH50" s="2"/>
      <c r="AI50" s="2"/>
      <c r="AJ50" s="2"/>
      <c r="AK50" s="2"/>
      <c r="AL50" s="2"/>
      <c r="AM50" s="47"/>
      <c r="AN50" s="157"/>
      <c r="AO50" s="2"/>
    </row>
    <row r="51" spans="1:41" ht="17">
      <c r="A51" s="139" t="s">
        <v>131</v>
      </c>
      <c r="B51" s="7">
        <f t="shared" si="6"/>
        <v>6000</v>
      </c>
      <c r="C51" s="115">
        <f>June!C50+June!D50</f>
        <v>4800</v>
      </c>
      <c r="D51" s="126">
        <f>SUMIF(Production!AK3:AK30,July!A51,Production!AP3:AP30)</f>
        <v>1200</v>
      </c>
      <c r="E51" s="31">
        <f t="shared" si="7"/>
        <v>0</v>
      </c>
      <c r="F51" s="186">
        <f t="shared" si="8"/>
        <v>0</v>
      </c>
      <c r="G51" s="187">
        <v>0</v>
      </c>
      <c r="H51" s="155"/>
      <c r="I51" s="140"/>
      <c r="J51" s="162"/>
      <c r="K51" s="156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47"/>
      <c r="X51" s="2"/>
      <c r="Y51" s="156"/>
      <c r="Z51" s="47"/>
      <c r="AA51" s="47"/>
      <c r="AB51" s="47"/>
      <c r="AC51" s="2"/>
      <c r="AD51" s="47"/>
      <c r="AE51" s="2"/>
      <c r="AF51" s="2"/>
      <c r="AG51" s="2"/>
      <c r="AH51" s="2"/>
      <c r="AI51" s="2"/>
      <c r="AJ51" s="2"/>
      <c r="AK51" s="2"/>
      <c r="AL51" s="2"/>
      <c r="AM51" s="47"/>
      <c r="AN51" s="157"/>
      <c r="AO51" s="2"/>
    </row>
    <row r="52" spans="1:41" ht="17">
      <c r="A52" s="139" t="s">
        <v>133</v>
      </c>
      <c r="B52" s="7">
        <f t="shared" si="6"/>
        <v>1375</v>
      </c>
      <c r="C52" s="115">
        <f>June!C51+June!D51</f>
        <v>0</v>
      </c>
      <c r="D52" s="126">
        <f>SUMIF(Production!AK3:AK30,July!A52,Production!AP3:AP30)</f>
        <v>1375</v>
      </c>
      <c r="E52" s="31">
        <f t="shared" si="7"/>
        <v>0</v>
      </c>
      <c r="F52" s="186">
        <f t="shared" si="8"/>
        <v>0</v>
      </c>
      <c r="G52" s="214">
        <v>0</v>
      </c>
      <c r="H52" s="155"/>
      <c r="I52" s="140"/>
      <c r="J52" s="162"/>
      <c r="K52" s="156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47"/>
      <c r="X52" s="2"/>
      <c r="Y52" s="156"/>
      <c r="Z52" s="47"/>
      <c r="AA52" s="47"/>
      <c r="AB52" s="47"/>
      <c r="AC52" s="2"/>
      <c r="AD52" s="47"/>
      <c r="AE52" s="2"/>
      <c r="AF52" s="2"/>
      <c r="AG52" s="2"/>
      <c r="AH52" s="2"/>
      <c r="AI52" s="2"/>
      <c r="AJ52" s="2"/>
      <c r="AK52" s="2"/>
      <c r="AL52" s="2"/>
      <c r="AM52" s="47"/>
      <c r="AN52" s="157"/>
      <c r="AO52" s="2"/>
    </row>
    <row r="53" spans="1:41" ht="17">
      <c r="A53" s="139" t="s">
        <v>140</v>
      </c>
      <c r="B53" s="7">
        <f t="shared" si="6"/>
        <v>500</v>
      </c>
      <c r="C53" s="115">
        <f>June!C52+June!D52</f>
        <v>0</v>
      </c>
      <c r="D53" s="126">
        <f>SUMIF(Production!AK3:AK30,July!A53,Production!AP3:AP30)</f>
        <v>500</v>
      </c>
      <c r="E53" s="31">
        <f t="shared" si="7"/>
        <v>0</v>
      </c>
      <c r="F53" s="186">
        <f t="shared" si="8"/>
        <v>0</v>
      </c>
      <c r="G53" s="214">
        <v>0</v>
      </c>
      <c r="H53" s="155"/>
      <c r="I53" s="140"/>
      <c r="J53" s="162"/>
      <c r="K53" s="156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47"/>
      <c r="X53" s="2"/>
      <c r="Y53" s="156"/>
      <c r="Z53" s="47"/>
      <c r="AA53" s="47"/>
      <c r="AB53" s="47"/>
      <c r="AC53" s="2"/>
      <c r="AD53" s="47"/>
      <c r="AE53" s="2"/>
      <c r="AF53" s="2"/>
      <c r="AG53" s="2"/>
      <c r="AH53" s="2"/>
      <c r="AI53" s="2"/>
      <c r="AJ53" s="2"/>
      <c r="AK53" s="2"/>
      <c r="AL53" s="2"/>
      <c r="AM53" s="47"/>
      <c r="AN53" s="157"/>
      <c r="AO53" s="2"/>
    </row>
    <row r="54" spans="1:41" ht="17">
      <c r="A54" s="139" t="s">
        <v>146</v>
      </c>
      <c r="B54" s="7">
        <f t="shared" si="6"/>
        <v>0</v>
      </c>
      <c r="C54" s="115">
        <f>June!C53+June!D53</f>
        <v>0</v>
      </c>
      <c r="D54" s="126">
        <f>SUMIF(Production!AK3:AK30,July!A54,Production!AP3:AP30)</f>
        <v>0</v>
      </c>
      <c r="E54" s="31">
        <f t="shared" si="7"/>
        <v>0</v>
      </c>
      <c r="F54" s="186">
        <f t="shared" si="8"/>
        <v>0</v>
      </c>
      <c r="G54" s="214">
        <v>0</v>
      </c>
      <c r="H54" s="155"/>
      <c r="I54" s="140"/>
      <c r="J54" s="162"/>
      <c r="K54" s="156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47"/>
      <c r="X54" s="2"/>
      <c r="Y54" s="156"/>
      <c r="Z54" s="47"/>
      <c r="AA54" s="47"/>
      <c r="AB54" s="47"/>
      <c r="AC54" s="2"/>
      <c r="AD54" s="47"/>
      <c r="AE54" s="2"/>
      <c r="AF54" s="2"/>
      <c r="AG54" s="2"/>
      <c r="AH54" s="2"/>
      <c r="AI54" s="2"/>
      <c r="AJ54" s="2"/>
      <c r="AK54" s="2"/>
      <c r="AL54" s="2"/>
      <c r="AM54" s="47"/>
      <c r="AN54" s="157"/>
      <c r="AO54" s="2"/>
    </row>
    <row r="55" spans="1:41" ht="17">
      <c r="A55" s="139" t="s">
        <v>145</v>
      </c>
      <c r="B55" s="7">
        <f t="shared" si="6"/>
        <v>1200</v>
      </c>
      <c r="C55" s="115">
        <f>June!C54+June!D54</f>
        <v>0</v>
      </c>
      <c r="D55" s="126">
        <f>SUMIF(Production!AK3:AK30,July!A55,Production!AP3:AP30)</f>
        <v>1200</v>
      </c>
      <c r="E55" s="31">
        <f t="shared" si="7"/>
        <v>0</v>
      </c>
      <c r="F55" s="186">
        <f t="shared" si="8"/>
        <v>0</v>
      </c>
      <c r="G55" s="214">
        <v>0</v>
      </c>
      <c r="H55" s="155"/>
      <c r="I55" s="140"/>
      <c r="J55" s="162"/>
      <c r="K55" s="156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47"/>
      <c r="X55" s="2"/>
      <c r="Y55" s="156"/>
      <c r="Z55" s="47"/>
      <c r="AA55" s="47"/>
      <c r="AB55" s="47"/>
      <c r="AC55" s="2"/>
      <c r="AD55" s="47"/>
      <c r="AE55" s="2"/>
      <c r="AF55" s="2"/>
      <c r="AG55" s="2"/>
      <c r="AH55" s="2"/>
      <c r="AI55" s="2"/>
      <c r="AJ55" s="2"/>
      <c r="AK55" s="2"/>
      <c r="AL55" s="2"/>
      <c r="AM55" s="47"/>
      <c r="AN55" s="157"/>
      <c r="AO55" s="2"/>
    </row>
    <row r="56" spans="1:41" ht="17">
      <c r="A56" s="139" t="s">
        <v>144</v>
      </c>
      <c r="B56" s="7">
        <f t="shared" si="6"/>
        <v>1200</v>
      </c>
      <c r="C56" s="115">
        <f>June!C55+June!D55</f>
        <v>0</v>
      </c>
      <c r="D56" s="126">
        <f>SUMIF(Production!AK3:AK30,July!A56,Production!AP3:AP30)</f>
        <v>1200</v>
      </c>
      <c r="E56" s="31">
        <f t="shared" si="7"/>
        <v>0</v>
      </c>
      <c r="F56" s="186">
        <f t="shared" si="8"/>
        <v>0</v>
      </c>
      <c r="G56" s="214">
        <v>0</v>
      </c>
      <c r="H56" s="155"/>
      <c r="I56" s="140"/>
      <c r="J56" s="162"/>
      <c r="K56" s="156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47"/>
      <c r="X56" s="2"/>
      <c r="Y56" s="156"/>
      <c r="Z56" s="47"/>
      <c r="AA56" s="47"/>
      <c r="AB56" s="47"/>
      <c r="AC56" s="2"/>
      <c r="AD56" s="47"/>
      <c r="AE56" s="2"/>
      <c r="AF56" s="2"/>
      <c r="AG56" s="2"/>
      <c r="AH56" s="2"/>
      <c r="AI56" s="2"/>
      <c r="AJ56" s="2"/>
      <c r="AK56" s="2"/>
      <c r="AL56" s="2"/>
      <c r="AM56" s="47"/>
      <c r="AN56" s="157"/>
      <c r="AO56" s="2"/>
    </row>
    <row r="57" spans="1:41" ht="17">
      <c r="A57" s="139" t="s">
        <v>148</v>
      </c>
      <c r="B57" s="7">
        <f t="shared" ref="B57:B58" si="9">H28</f>
        <v>0</v>
      </c>
      <c r="C57" s="115">
        <f>June!C56+June!D56</f>
        <v>0</v>
      </c>
      <c r="D57" s="126">
        <f>SUMIF(Production!AK4:AK31,July!A57,Production!AP4:AP31)</f>
        <v>0</v>
      </c>
      <c r="E57" s="31">
        <f t="shared" ref="E57:E58" si="10">I28-C57-D57</f>
        <v>0</v>
      </c>
      <c r="F57" s="186">
        <f t="shared" ref="F57:F58" si="11">B57-C57-D57</f>
        <v>0</v>
      </c>
      <c r="G57" s="214">
        <v>0</v>
      </c>
      <c r="H57" s="155"/>
      <c r="I57" s="140"/>
      <c r="J57" s="162"/>
      <c r="K57" s="156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47"/>
      <c r="X57" s="2"/>
      <c r="Y57" s="156"/>
      <c r="Z57" s="47"/>
      <c r="AA57" s="47"/>
      <c r="AB57" s="47"/>
      <c r="AC57" s="2"/>
      <c r="AD57" s="47"/>
      <c r="AE57" s="2"/>
      <c r="AF57" s="2"/>
      <c r="AG57" s="2"/>
      <c r="AH57" s="2"/>
      <c r="AI57" s="2"/>
      <c r="AJ57" s="2"/>
      <c r="AK57" s="2"/>
      <c r="AL57" s="2"/>
      <c r="AM57" s="47"/>
      <c r="AN57" s="157"/>
      <c r="AO57" s="2"/>
    </row>
    <row r="58" spans="1:41" ht="17">
      <c r="A58" s="139" t="s">
        <v>149</v>
      </c>
      <c r="B58" s="7">
        <f t="shared" si="9"/>
        <v>0</v>
      </c>
      <c r="C58" s="115">
        <f>June!C57+June!D57</f>
        <v>0</v>
      </c>
      <c r="D58" s="126">
        <f>SUMIF(Production!AK5:AK32,July!A58,Production!AP5:AP32)</f>
        <v>0</v>
      </c>
      <c r="E58" s="31">
        <f t="shared" si="10"/>
        <v>0</v>
      </c>
      <c r="F58" s="186">
        <f t="shared" si="11"/>
        <v>0</v>
      </c>
      <c r="G58" s="214">
        <v>0</v>
      </c>
      <c r="H58" s="155"/>
      <c r="I58" s="140"/>
      <c r="J58" s="162"/>
      <c r="K58" s="156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47"/>
      <c r="X58" s="2"/>
      <c r="Y58" s="156"/>
      <c r="Z58" s="47"/>
      <c r="AA58" s="47"/>
      <c r="AB58" s="47"/>
      <c r="AC58" s="2"/>
      <c r="AD58" s="47"/>
      <c r="AE58" s="2"/>
      <c r="AF58" s="2"/>
      <c r="AG58" s="2"/>
      <c r="AH58" s="2"/>
      <c r="AI58" s="2"/>
      <c r="AJ58" s="2"/>
      <c r="AK58" s="2"/>
      <c r="AL58" s="2"/>
      <c r="AM58" s="47"/>
      <c r="AN58" s="157"/>
      <c r="AO58" s="2"/>
    </row>
    <row r="59" spans="1:41" ht="17">
      <c r="A59" s="139"/>
      <c r="B59" s="7"/>
      <c r="C59" s="115"/>
      <c r="D59" s="126"/>
      <c r="E59" s="31"/>
      <c r="F59" s="186"/>
      <c r="G59" s="214"/>
      <c r="H59" s="155"/>
      <c r="I59" s="140"/>
      <c r="J59" s="162"/>
      <c r="K59" s="156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47"/>
      <c r="X59" s="2"/>
      <c r="Y59" s="156"/>
      <c r="Z59" s="47"/>
      <c r="AA59" s="47"/>
      <c r="AB59" s="47"/>
      <c r="AC59" s="2"/>
      <c r="AD59" s="47"/>
      <c r="AE59" s="2"/>
      <c r="AF59" s="2"/>
      <c r="AG59" s="2"/>
      <c r="AH59" s="2"/>
      <c r="AI59" s="2"/>
      <c r="AJ59" s="2"/>
      <c r="AK59" s="2"/>
      <c r="AL59" s="2"/>
      <c r="AM59" s="47"/>
      <c r="AN59" s="157"/>
      <c r="AO59" s="2"/>
    </row>
    <row r="60" spans="1:41" ht="17">
      <c r="A60" s="163" t="s">
        <v>7</v>
      </c>
      <c r="B60" s="40">
        <f>SUM(B36:B58)</f>
        <v>81506</v>
      </c>
      <c r="C60" s="41">
        <f>SUM(C36:C58)</f>
        <v>68126</v>
      </c>
      <c r="D60" s="40">
        <f>SUM(D36:D59)</f>
        <v>12309</v>
      </c>
      <c r="E60" s="237">
        <f>SUM(E36:E59)</f>
        <v>1740</v>
      </c>
      <c r="F60" s="42">
        <f>SUM(F36:F59)</f>
        <v>1071</v>
      </c>
      <c r="G60" s="42">
        <f>SUM(G36:G59)</f>
        <v>1071</v>
      </c>
      <c r="H60" s="140"/>
      <c r="I60" s="69">
        <f>G60-J31</f>
        <v>1740</v>
      </c>
      <c r="J60" s="162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64"/>
      <c r="X60" s="100"/>
      <c r="Y60" s="100"/>
      <c r="Z60" s="100"/>
      <c r="AA60" s="100"/>
      <c r="AB60" s="100"/>
      <c r="AC60" s="100"/>
      <c r="AD60" s="156"/>
      <c r="AE60" s="156"/>
      <c r="AF60" s="156"/>
      <c r="AG60" s="156"/>
      <c r="AH60" s="156"/>
      <c r="AI60" s="156"/>
      <c r="AJ60" s="156"/>
      <c r="AK60" s="156"/>
      <c r="AL60" s="156"/>
      <c r="AM60" s="157"/>
      <c r="AN60" s="47"/>
      <c r="AO60" s="1"/>
    </row>
    <row r="61" spans="1:41" ht="17">
      <c r="A61" s="124"/>
      <c r="B61" s="124"/>
      <c r="C61" s="124"/>
      <c r="D61" s="124"/>
      <c r="E61" s="165"/>
      <c r="F61" s="144"/>
      <c r="G61" s="155"/>
      <c r="H61" s="143"/>
      <c r="I61" s="162"/>
      <c r="J61" s="16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47"/>
      <c r="Z61" s="47"/>
      <c r="AA61" s="47"/>
      <c r="AB61" s="47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ht="17">
      <c r="A62" s="49" t="s">
        <v>17</v>
      </c>
      <c r="B62" s="48"/>
      <c r="C62" s="37"/>
      <c r="D62" s="87"/>
      <c r="E62" s="88"/>
      <c r="F62" s="155"/>
      <c r="G62" s="126"/>
      <c r="H62" s="166"/>
      <c r="I62" s="167"/>
      <c r="J62" s="16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47"/>
      <c r="X62" s="2"/>
      <c r="Y62" s="2"/>
      <c r="Z62" s="2"/>
      <c r="AA62" s="47"/>
      <c r="AB62" s="47"/>
      <c r="AC62" s="2"/>
      <c r="AD62" s="51"/>
      <c r="AE62" s="2"/>
      <c r="AF62" s="2"/>
      <c r="AG62" s="2"/>
      <c r="AH62" s="2"/>
      <c r="AI62" s="47"/>
      <c r="AJ62" s="2"/>
      <c r="AK62" s="2"/>
      <c r="AL62" s="2"/>
      <c r="AM62" s="1"/>
      <c r="AN62" s="1"/>
      <c r="AO62" s="1"/>
    </row>
    <row r="63" spans="1:41" ht="17">
      <c r="A63" s="8"/>
      <c r="B63" s="176"/>
      <c r="C63" s="177" t="s">
        <v>18</v>
      </c>
      <c r="D63" s="177" t="s">
        <v>19</v>
      </c>
      <c r="E63" s="177" t="s">
        <v>20</v>
      </c>
      <c r="F63" s="146"/>
      <c r="G63" s="126"/>
      <c r="H63" s="124"/>
      <c r="I63" s="162"/>
      <c r="J63" s="16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47"/>
      <c r="X63" s="2"/>
      <c r="Y63" s="47"/>
      <c r="Z63" s="47"/>
      <c r="AA63" s="2"/>
      <c r="AB63" s="2"/>
      <c r="AC63" s="2"/>
      <c r="AD63" s="2"/>
      <c r="AE63" s="2"/>
      <c r="AF63" s="2"/>
      <c r="AG63" s="2"/>
      <c r="AH63" s="2"/>
      <c r="AI63" s="168"/>
      <c r="AJ63" s="2"/>
      <c r="AK63" s="2"/>
      <c r="AL63" s="2"/>
      <c r="AM63" s="2"/>
      <c r="AN63" s="2"/>
      <c r="AO63" s="2"/>
    </row>
    <row r="64" spans="1:41" ht="17">
      <c r="A64" s="67" t="s">
        <v>21</v>
      </c>
      <c r="B64" s="177" t="s">
        <v>48</v>
      </c>
      <c r="C64" s="178" t="s">
        <v>39</v>
      </c>
      <c r="D64" s="178" t="s">
        <v>39</v>
      </c>
      <c r="E64" s="178" t="s">
        <v>39</v>
      </c>
      <c r="F64" s="146"/>
      <c r="G64" s="250"/>
      <c r="H64" s="118"/>
      <c r="I64" s="118"/>
      <c r="J64" s="119"/>
      <c r="K64" s="118"/>
      <c r="L64" s="118"/>
      <c r="M64" s="118"/>
      <c r="N64" s="3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47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ht="17">
      <c r="A65" s="191" t="s">
        <v>141</v>
      </c>
      <c r="B65" s="243">
        <v>156</v>
      </c>
      <c r="C65" s="188">
        <v>1200</v>
      </c>
      <c r="D65" s="209">
        <v>1200</v>
      </c>
      <c r="E65" s="235">
        <f t="shared" ref="E65:E79" si="12">C65-D65</f>
        <v>0</v>
      </c>
      <c r="F65" s="2"/>
      <c r="G65" s="3"/>
      <c r="H65" s="118"/>
      <c r="I65" s="118"/>
      <c r="J65" s="118"/>
      <c r="K65" s="118"/>
      <c r="L65" s="118"/>
      <c r="M65" s="118"/>
      <c r="N65" s="3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ht="17">
      <c r="A66" s="191" t="s">
        <v>141</v>
      </c>
      <c r="B66" s="243">
        <v>157</v>
      </c>
      <c r="C66" s="188">
        <v>1200</v>
      </c>
      <c r="D66" s="188">
        <v>1200</v>
      </c>
      <c r="E66" s="235">
        <f t="shared" si="12"/>
        <v>0</v>
      </c>
      <c r="F66" s="2"/>
      <c r="G66" s="3"/>
      <c r="H66" s="185"/>
      <c r="I66" s="243"/>
      <c r="J66" s="243"/>
      <c r="K66" s="188"/>
      <c r="L66" s="209"/>
      <c r="M66" s="209"/>
      <c r="N66" s="3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ht="17">
      <c r="A67" s="223" t="s">
        <v>128</v>
      </c>
      <c r="B67" s="243">
        <v>158</v>
      </c>
      <c r="C67" s="188">
        <v>500</v>
      </c>
      <c r="D67" s="209">
        <v>500</v>
      </c>
      <c r="E67" s="203">
        <f t="shared" si="12"/>
        <v>0</v>
      </c>
      <c r="F67" s="2"/>
      <c r="G67" s="3"/>
      <c r="H67" s="185"/>
      <c r="I67" s="243"/>
      <c r="J67" s="243"/>
      <c r="K67" s="188"/>
      <c r="L67" s="188"/>
      <c r="M67" s="188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ht="17">
      <c r="A68" s="223" t="s">
        <v>131</v>
      </c>
      <c r="B68" s="243">
        <v>151</v>
      </c>
      <c r="C68" s="243">
        <v>0</v>
      </c>
      <c r="D68" s="209">
        <v>1200</v>
      </c>
      <c r="E68" s="203">
        <f t="shared" si="12"/>
        <v>-1200</v>
      </c>
      <c r="F68" s="2"/>
      <c r="G68" s="3"/>
      <c r="H68" s="225"/>
      <c r="I68" s="243"/>
      <c r="J68" s="243"/>
      <c r="K68" s="188"/>
      <c r="L68" s="209"/>
      <c r="M68" s="209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ht="17">
      <c r="A69" s="223"/>
      <c r="B69" s="242"/>
      <c r="C69" s="225"/>
      <c r="D69" s="248"/>
      <c r="E69" s="235">
        <f t="shared" si="12"/>
        <v>0</v>
      </c>
      <c r="F69" s="2"/>
      <c r="G69" s="3"/>
      <c r="H69" s="225"/>
      <c r="I69" s="243"/>
      <c r="J69" s="243"/>
      <c r="K69" s="243"/>
      <c r="L69" s="209"/>
      <c r="M69" s="209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ht="17">
      <c r="A70" s="223" t="s">
        <v>124</v>
      </c>
      <c r="B70" s="243">
        <v>150</v>
      </c>
      <c r="C70" s="243">
        <v>0</v>
      </c>
      <c r="D70" s="209">
        <v>1200</v>
      </c>
      <c r="E70" s="203">
        <f t="shared" si="12"/>
        <v>-1200</v>
      </c>
      <c r="F70" s="2"/>
      <c r="G70" s="3"/>
      <c r="H70" s="225"/>
      <c r="I70" s="242"/>
      <c r="J70" s="243"/>
      <c r="K70" s="225"/>
      <c r="L70" s="188"/>
      <c r="M70" s="248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ht="17">
      <c r="A71" s="223" t="s">
        <v>41</v>
      </c>
      <c r="B71" s="244">
        <v>147</v>
      </c>
      <c r="C71" s="243">
        <v>0</v>
      </c>
      <c r="D71" s="209">
        <v>255</v>
      </c>
      <c r="E71" s="235">
        <f t="shared" si="12"/>
        <v>-255</v>
      </c>
      <c r="F71" s="2"/>
      <c r="G71" s="3"/>
      <c r="H71" s="225"/>
      <c r="I71" s="243"/>
      <c r="J71" s="243"/>
      <c r="K71" s="243"/>
      <c r="L71" s="242"/>
      <c r="M71" s="209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ht="17">
      <c r="A72" s="223" t="s">
        <v>42</v>
      </c>
      <c r="B72" s="246" t="s">
        <v>139</v>
      </c>
      <c r="C72" s="243">
        <v>0</v>
      </c>
      <c r="D72" s="209">
        <v>1019</v>
      </c>
      <c r="E72" s="235">
        <f t="shared" si="12"/>
        <v>-1019</v>
      </c>
      <c r="F72" s="2"/>
      <c r="G72" s="3"/>
      <c r="H72" s="225"/>
      <c r="I72" s="244"/>
      <c r="J72" s="243"/>
      <c r="K72" s="243"/>
      <c r="L72" s="242"/>
      <c r="M72" s="209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ht="17">
      <c r="A73" s="223" t="s">
        <v>140</v>
      </c>
      <c r="B73" s="246">
        <v>152</v>
      </c>
      <c r="C73" s="243">
        <v>0</v>
      </c>
      <c r="D73" s="209">
        <v>500</v>
      </c>
      <c r="E73" s="235">
        <f t="shared" si="12"/>
        <v>-500</v>
      </c>
      <c r="F73" s="2"/>
      <c r="G73" s="3"/>
      <c r="H73" s="225"/>
      <c r="I73" s="246"/>
      <c r="J73" s="243"/>
      <c r="K73" s="243"/>
      <c r="L73" s="242"/>
      <c r="M73" s="209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ht="17">
      <c r="A74" s="239" t="s">
        <v>42</v>
      </c>
      <c r="B74" s="245" t="s">
        <v>143</v>
      </c>
      <c r="C74" s="240">
        <v>1800</v>
      </c>
      <c r="D74" s="249">
        <v>1800</v>
      </c>
      <c r="E74" s="235">
        <f t="shared" si="12"/>
        <v>0</v>
      </c>
      <c r="F74" s="2"/>
      <c r="G74" s="3"/>
      <c r="H74" s="225"/>
      <c r="I74" s="246"/>
      <c r="J74" s="243"/>
      <c r="K74" s="243"/>
      <c r="L74" s="243"/>
      <c r="M74" s="209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ht="17">
      <c r="A75" s="223" t="s">
        <v>128</v>
      </c>
      <c r="B75" s="241">
        <v>160</v>
      </c>
      <c r="C75" s="240">
        <v>500</v>
      </c>
      <c r="D75" s="249">
        <v>0</v>
      </c>
      <c r="E75" s="203">
        <f t="shared" si="12"/>
        <v>500</v>
      </c>
      <c r="F75" s="2"/>
      <c r="G75" s="3"/>
      <c r="H75" s="224"/>
      <c r="I75" s="246"/>
      <c r="J75" s="243"/>
      <c r="K75" s="240"/>
      <c r="L75" s="188"/>
      <c r="M75" s="209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ht="17">
      <c r="A76" s="223" t="s">
        <v>41</v>
      </c>
      <c r="B76" s="241">
        <v>155</v>
      </c>
      <c r="C76" s="240">
        <v>550</v>
      </c>
      <c r="D76" s="249">
        <v>445</v>
      </c>
      <c r="E76" s="235">
        <f t="shared" si="12"/>
        <v>105</v>
      </c>
      <c r="F76" s="2"/>
      <c r="G76" s="3"/>
      <c r="H76" s="225"/>
      <c r="I76" s="242"/>
      <c r="J76" s="243"/>
      <c r="K76" s="240"/>
      <c r="L76" s="188"/>
      <c r="M76" s="209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ht="17">
      <c r="A77" s="223" t="s">
        <v>133</v>
      </c>
      <c r="B77" s="241">
        <v>131</v>
      </c>
      <c r="C77" s="240">
        <v>0</v>
      </c>
      <c r="D77" s="249">
        <v>1375</v>
      </c>
      <c r="E77" s="203">
        <f t="shared" si="12"/>
        <v>-1375</v>
      </c>
      <c r="F77" s="2"/>
      <c r="G77" s="3"/>
      <c r="H77" s="225"/>
      <c r="I77" s="242"/>
      <c r="J77" s="243"/>
      <c r="K77" s="240"/>
      <c r="L77" s="188"/>
      <c r="M77" s="209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ht="17">
      <c r="A78" s="223" t="s">
        <v>89</v>
      </c>
      <c r="B78" s="241">
        <v>146</v>
      </c>
      <c r="C78" s="240">
        <v>2500</v>
      </c>
      <c r="D78" s="249">
        <v>865</v>
      </c>
      <c r="E78" s="234">
        <f t="shared" si="12"/>
        <v>1635</v>
      </c>
      <c r="F78" s="2"/>
      <c r="G78" s="3"/>
      <c r="H78" s="225"/>
      <c r="I78" s="242"/>
      <c r="J78" s="243"/>
      <c r="K78" s="240"/>
      <c r="L78" s="209"/>
      <c r="M78" s="209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ht="17">
      <c r="A79" s="247" t="s">
        <v>58</v>
      </c>
      <c r="B79" s="242">
        <v>141</v>
      </c>
      <c r="C79" s="243">
        <v>0</v>
      </c>
      <c r="D79" s="249">
        <v>750</v>
      </c>
      <c r="E79" s="234">
        <f t="shared" si="12"/>
        <v>-750</v>
      </c>
      <c r="F79" s="2"/>
      <c r="G79" s="3"/>
      <c r="H79" s="225"/>
      <c r="I79" s="242"/>
      <c r="J79" s="243"/>
      <c r="K79" s="240"/>
      <c r="L79" s="188"/>
      <c r="M79" s="209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ht="17">
      <c r="A80" s="225"/>
      <c r="B80" s="232"/>
      <c r="C80" s="224"/>
      <c r="D80" s="225"/>
      <c r="E80" s="236"/>
      <c r="F80" s="2"/>
      <c r="G80" s="3"/>
      <c r="H80" s="242"/>
      <c r="I80" s="242"/>
      <c r="J80" s="243"/>
      <c r="K80" s="243"/>
      <c r="L80" s="209"/>
      <c r="M80" s="209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ht="18" thickBot="1">
      <c r="B81" s="233"/>
      <c r="C81" s="180">
        <f>SUM(C65:C80)</f>
        <v>8250</v>
      </c>
      <c r="D81" s="180">
        <f>SUM(D65:D80)</f>
        <v>12309</v>
      </c>
      <c r="E81" s="238">
        <f>SUM(E65:E80)</f>
        <v>-4059</v>
      </c>
      <c r="F81" s="2"/>
      <c r="G81" s="3"/>
      <c r="H81" s="118"/>
      <c r="I81" s="118"/>
      <c r="J81" s="118"/>
      <c r="K81" s="118"/>
      <c r="L81" s="118"/>
      <c r="M81" s="118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ht="18" thickTop="1">
      <c r="A82" s="2"/>
      <c r="B82" s="2"/>
      <c r="C82" s="2"/>
      <c r="D82" s="2"/>
      <c r="E82" s="208"/>
      <c r="F82" s="2"/>
      <c r="G82" s="3"/>
      <c r="H82" s="3"/>
      <c r="I82" s="3"/>
      <c r="J82" s="3"/>
      <c r="K82" s="3"/>
      <c r="L82" s="3"/>
      <c r="M82" s="3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ht="17">
      <c r="A83" s="2"/>
      <c r="B83" s="2"/>
      <c r="C83" s="171"/>
      <c r="D83" s="2"/>
      <c r="E83" s="2"/>
      <c r="F83" s="2"/>
      <c r="G83" s="3"/>
      <c r="H83" s="3"/>
      <c r="I83" s="3"/>
      <c r="J83" s="3"/>
      <c r="K83" s="3"/>
      <c r="L83" s="3"/>
      <c r="M83" s="3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ht="17">
      <c r="A84" s="2"/>
      <c r="B84" s="2"/>
      <c r="C84" s="51"/>
      <c r="D84" s="2"/>
      <c r="E84" s="51"/>
      <c r="F84" s="2"/>
      <c r="G84" s="3"/>
      <c r="H84" s="3"/>
      <c r="I84" s="3"/>
      <c r="J84" s="3"/>
      <c r="K84" s="3"/>
      <c r="L84" s="3"/>
      <c r="M84" s="3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ht="17">
      <c r="A85" s="2"/>
      <c r="B85" s="2"/>
      <c r="C85" s="171"/>
      <c r="D85" s="118"/>
      <c r="E85" s="118"/>
      <c r="F85" s="119"/>
      <c r="G85" s="118"/>
      <c r="H85" s="118"/>
      <c r="I85" s="118"/>
      <c r="J85" s="3"/>
      <c r="K85" s="3"/>
      <c r="L85" s="3"/>
      <c r="M85" s="3"/>
      <c r="N85" s="3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ht="17">
      <c r="A86" s="2"/>
      <c r="B86" s="2"/>
      <c r="C86" s="171"/>
      <c r="D86" s="118"/>
      <c r="E86" s="118"/>
      <c r="F86" s="118"/>
      <c r="G86" s="118"/>
      <c r="H86" s="118"/>
      <c r="I86" s="118"/>
      <c r="J86" s="3"/>
      <c r="K86" s="3"/>
      <c r="L86" s="3"/>
      <c r="M86" s="3"/>
      <c r="N86" s="3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ht="17">
      <c r="A87" s="2"/>
      <c r="B87" s="2"/>
      <c r="C87" s="171"/>
      <c r="D87" s="185"/>
      <c r="E87" s="184"/>
      <c r="F87" s="185"/>
      <c r="G87" s="184"/>
      <c r="H87" s="184"/>
      <c r="I87" s="185"/>
      <c r="J87" s="3"/>
      <c r="K87" s="3"/>
      <c r="L87" s="3"/>
      <c r="M87" s="3"/>
      <c r="N87" s="3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ht="17">
      <c r="A88" s="2"/>
      <c r="B88" s="2"/>
      <c r="C88" s="171"/>
      <c r="D88" s="185"/>
      <c r="E88" s="209"/>
      <c r="F88" s="184"/>
      <c r="G88" s="185"/>
      <c r="H88" s="184"/>
      <c r="I88" s="209"/>
      <c r="J88" s="3"/>
      <c r="K88" s="3"/>
      <c r="L88" s="3"/>
      <c r="M88" s="3"/>
      <c r="N88" s="3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ht="17">
      <c r="A89" s="2"/>
      <c r="B89" s="2"/>
      <c r="C89" s="171"/>
      <c r="D89" s="185"/>
      <c r="E89" s="188"/>
      <c r="F89" s="184"/>
      <c r="G89" s="184"/>
      <c r="H89" s="184"/>
      <c r="I89" s="188"/>
      <c r="J89" s="3"/>
      <c r="K89" s="3"/>
      <c r="L89" s="3"/>
      <c r="M89" s="3"/>
      <c r="N89" s="3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ht="17">
      <c r="A90" s="2"/>
      <c r="B90" s="2"/>
      <c r="C90" s="171"/>
      <c r="D90" s="185"/>
      <c r="E90" s="188"/>
      <c r="F90" s="184"/>
      <c r="G90" s="184"/>
      <c r="H90" s="184"/>
      <c r="I90" s="188"/>
      <c r="J90" s="3"/>
      <c r="K90" s="3"/>
      <c r="L90" s="3"/>
      <c r="M90" s="3"/>
      <c r="N90" s="3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ht="17">
      <c r="A91" s="2"/>
      <c r="B91" s="2"/>
      <c r="C91" s="171"/>
      <c r="D91" s="185"/>
      <c r="E91" s="188"/>
      <c r="F91" s="184"/>
      <c r="G91" s="184"/>
      <c r="H91" s="184"/>
      <c r="I91" s="209"/>
      <c r="J91" s="3"/>
      <c r="K91" s="3"/>
      <c r="L91" s="3"/>
      <c r="M91" s="3"/>
      <c r="N91" s="3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ht="17">
      <c r="A92" s="2"/>
      <c r="B92" s="2"/>
      <c r="C92" s="171"/>
      <c r="D92" s="185"/>
      <c r="E92" s="184"/>
      <c r="F92" s="184"/>
      <c r="G92" s="184"/>
      <c r="H92" s="184"/>
      <c r="I92" s="209"/>
      <c r="J92" s="3"/>
      <c r="K92" s="3"/>
      <c r="L92" s="3"/>
      <c r="M92" s="3"/>
      <c r="N92" s="3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ht="17">
      <c r="A93" s="2"/>
      <c r="B93" s="2"/>
      <c r="C93" s="171"/>
      <c r="D93" s="185"/>
      <c r="E93" s="209"/>
      <c r="F93" s="184"/>
      <c r="G93" s="185"/>
      <c r="H93" s="184"/>
      <c r="I93" s="209"/>
      <c r="J93" s="3"/>
      <c r="K93" s="3"/>
      <c r="L93" s="3"/>
      <c r="M93" s="3"/>
      <c r="N93" s="3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ht="17">
      <c r="A94" s="2"/>
      <c r="B94" s="2"/>
      <c r="C94" s="171"/>
      <c r="D94" s="185"/>
      <c r="E94" s="188"/>
      <c r="F94" s="184"/>
      <c r="G94" s="184"/>
      <c r="H94" s="184"/>
      <c r="I94" s="188"/>
      <c r="J94" s="3"/>
      <c r="K94" s="3"/>
      <c r="L94" s="3"/>
      <c r="M94" s="3"/>
      <c r="N94" s="3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ht="17">
      <c r="A95" s="2"/>
      <c r="B95" s="2"/>
      <c r="C95" s="171"/>
      <c r="D95" s="185"/>
      <c r="E95" s="188"/>
      <c r="F95" s="184"/>
      <c r="G95" s="184"/>
      <c r="H95" s="184"/>
      <c r="I95" s="188"/>
      <c r="J95" s="3"/>
      <c r="K95" s="3"/>
      <c r="L95" s="3"/>
      <c r="M95" s="3"/>
      <c r="N95" s="3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ht="17">
      <c r="A96" s="2"/>
      <c r="B96" s="2"/>
      <c r="C96" s="171"/>
      <c r="D96" s="185"/>
      <c r="E96" s="209"/>
      <c r="F96" s="184"/>
      <c r="G96" s="184"/>
      <c r="H96" s="184"/>
      <c r="I96" s="209"/>
      <c r="J96" s="3"/>
      <c r="K96" s="3"/>
      <c r="L96" s="3"/>
      <c r="M96" s="3"/>
      <c r="N96" s="3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ht="17">
      <c r="A97" s="2"/>
      <c r="B97" s="2"/>
      <c r="C97" s="171"/>
      <c r="D97" s="185"/>
      <c r="E97" s="188"/>
      <c r="F97" s="184"/>
      <c r="G97" s="184"/>
      <c r="H97" s="184"/>
      <c r="I97" s="209"/>
      <c r="J97" s="3"/>
      <c r="K97" s="3"/>
      <c r="L97" s="3"/>
      <c r="M97" s="3"/>
      <c r="N97" s="3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ht="17">
      <c r="A98" s="2"/>
      <c r="B98" s="2"/>
      <c r="C98" s="171"/>
      <c r="D98" s="185"/>
      <c r="E98" s="209"/>
      <c r="F98" s="184"/>
      <c r="G98" s="184"/>
      <c r="H98" s="118"/>
      <c r="I98" s="209"/>
      <c r="J98" s="3"/>
      <c r="K98" s="3"/>
      <c r="L98" s="3"/>
      <c r="M98" s="3"/>
      <c r="N98" s="3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ht="17">
      <c r="A99" s="2"/>
      <c r="B99" s="2"/>
      <c r="C99" s="171"/>
      <c r="D99" s="118"/>
      <c r="E99" s="209"/>
      <c r="F99" s="184"/>
      <c r="G99" s="184"/>
      <c r="H99" s="184"/>
      <c r="I99" s="209"/>
      <c r="J99" s="3"/>
      <c r="K99" s="3"/>
      <c r="L99" s="3"/>
      <c r="M99" s="3"/>
      <c r="N99" s="3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ht="17">
      <c r="A100" s="2"/>
      <c r="B100" s="2"/>
      <c r="C100" s="171"/>
      <c r="D100" s="185"/>
      <c r="E100" s="185"/>
      <c r="F100" s="184"/>
      <c r="G100" s="184"/>
      <c r="H100" s="184"/>
      <c r="I100" s="209"/>
      <c r="J100" s="3"/>
      <c r="K100" s="3"/>
      <c r="L100" s="3"/>
      <c r="M100" s="3"/>
      <c r="N100" s="3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ht="17">
      <c r="A101" s="2"/>
      <c r="B101" s="2"/>
      <c r="C101" s="171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ht="17">
      <c r="A102" s="2"/>
      <c r="B102" s="2"/>
      <c r="C102" s="171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ht="17">
      <c r="A103" s="2"/>
      <c r="B103" s="2"/>
      <c r="C103" s="171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ht="17">
      <c r="A104" s="2"/>
      <c r="B104" s="2"/>
      <c r="C104" s="171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ht="17">
      <c r="A105" s="2"/>
      <c r="B105" s="2"/>
      <c r="C105" s="171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ht="17">
      <c r="A106" s="2"/>
      <c r="B106" s="2"/>
      <c r="C106" s="171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ht="17">
      <c r="A107" s="2"/>
      <c r="B107" s="2"/>
      <c r="C107" s="171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ht="17">
      <c r="A108" s="2"/>
      <c r="B108" s="2"/>
      <c r="C108" s="17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ht="17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ht="17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ht="17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ht="17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ht="1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ht="1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</sheetData>
  <sheetProtection password="F590" sheet="1" objects="1" scenarios="1"/>
  <phoneticPr fontId="6" type="noConversion"/>
  <pageMargins left="0.75000000000000011" right="0.75000000000000011" top="1" bottom="1" header="0.5" footer="0.5"/>
  <pageSetup scale="49" orientation="landscape" horizontalDpi="4294967292" verticalDpi="429496729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Data!$A$3:$A$30</xm:f>
          </x14:formula1>
          <xm:sqref>A7:A29 A36:A59</xm:sqref>
        </x14:dataValidation>
        <x14:dataValidation type="list" allowBlank="1" showInputMessage="1" showErrorMessage="1">
          <x14:formula1>
            <xm:f>Data!$A$3:$A$20</xm:f>
          </x14:formula1>
          <xm:sqref>H74 A73</xm:sqref>
        </x14:dataValidation>
      </x14:dataValidations>
    </ext>
    <ext xmlns:mx="http://schemas.microsoft.com/office/mac/excel/2008/main" uri="{64002731-A6B0-56B0-2670-7721B7C09600}">
      <mx:PLV Mode="0" OnePage="0" WScale="10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O114"/>
  <sheetViews>
    <sheetView topLeftCell="A23" zoomScale="75" zoomScaleNormal="75" zoomScalePageLayoutView="75" workbookViewId="0">
      <selection activeCell="E65" sqref="E65"/>
    </sheetView>
  </sheetViews>
  <sheetFormatPr baseColWidth="10" defaultColWidth="11.5" defaultRowHeight="12" x14ac:dyDescent="0"/>
  <cols>
    <col min="1" max="1" width="34.83203125" bestFit="1" customWidth="1"/>
    <col min="2" max="2" width="17.83203125" bestFit="1" customWidth="1"/>
    <col min="3" max="3" width="17.33203125" bestFit="1" customWidth="1"/>
    <col min="4" max="4" width="24.83203125" customWidth="1"/>
    <col min="5" max="5" width="21.6640625" customWidth="1"/>
    <col min="6" max="6" width="18.5" customWidth="1"/>
    <col min="7" max="7" width="21.6640625" customWidth="1"/>
    <col min="8" max="8" width="24.6640625" customWidth="1"/>
    <col min="9" max="9" width="19" customWidth="1"/>
    <col min="10" max="10" width="19.5" customWidth="1"/>
  </cols>
  <sheetData>
    <row r="1" spans="1:41" ht="17">
      <c r="A1" s="1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7">
      <c r="A2" s="1" t="s">
        <v>0</v>
      </c>
      <c r="B2" s="124"/>
      <c r="C2" s="125">
        <v>41517</v>
      </c>
      <c r="D2" s="124"/>
      <c r="E2" s="124"/>
      <c r="F2" s="2"/>
      <c r="G2" s="124"/>
      <c r="H2" s="124"/>
      <c r="I2" s="124"/>
      <c r="J2" s="12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17">
      <c r="A3" s="2"/>
      <c r="B3" s="124"/>
      <c r="C3" s="126"/>
      <c r="D3" s="124"/>
      <c r="E3" s="124"/>
      <c r="F3" s="124"/>
      <c r="G3" s="124"/>
      <c r="H3" s="124"/>
      <c r="I3" s="124"/>
      <c r="J3" s="12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ht="17">
      <c r="A4" s="1" t="s">
        <v>1</v>
      </c>
      <c r="B4" s="124"/>
      <c r="C4" s="124"/>
      <c r="D4" s="124"/>
      <c r="E4" s="124"/>
      <c r="F4" s="124"/>
      <c r="G4" s="124"/>
      <c r="H4" s="124"/>
      <c r="I4" s="124"/>
      <c r="J4" s="124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17">
      <c r="A5" s="127"/>
      <c r="B5" s="128" t="s">
        <v>2</v>
      </c>
      <c r="C5" s="129" t="s">
        <v>3</v>
      </c>
      <c r="D5" s="129" t="s">
        <v>4</v>
      </c>
      <c r="E5" s="130" t="s">
        <v>113</v>
      </c>
      <c r="F5" s="128" t="s">
        <v>110</v>
      </c>
      <c r="G5" s="129" t="s">
        <v>5</v>
      </c>
      <c r="H5" s="130" t="s">
        <v>2</v>
      </c>
      <c r="I5" s="128" t="s">
        <v>3</v>
      </c>
      <c r="J5" s="129" t="s">
        <v>4</v>
      </c>
      <c r="K5" s="100"/>
      <c r="L5" s="10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 spans="1:41" ht="17">
      <c r="A6" s="131" t="s">
        <v>27</v>
      </c>
      <c r="B6" s="132">
        <v>41485</v>
      </c>
      <c r="C6" s="132">
        <f>B6</f>
        <v>41485</v>
      </c>
      <c r="D6" s="134"/>
      <c r="E6" s="135" t="s">
        <v>47</v>
      </c>
      <c r="F6" s="136" t="s">
        <v>47</v>
      </c>
      <c r="G6" s="134"/>
      <c r="H6" s="137" t="s">
        <v>6</v>
      </c>
      <c r="I6" s="138" t="s">
        <v>6</v>
      </c>
      <c r="J6" s="134" t="s">
        <v>6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41" ht="17">
      <c r="A7" s="101" t="s">
        <v>116</v>
      </c>
      <c r="B7" s="126">
        <f>July!H7</f>
        <v>2400</v>
      </c>
      <c r="C7" s="140">
        <f>July!I7</f>
        <v>2400</v>
      </c>
      <c r="D7" s="126">
        <v>0</v>
      </c>
      <c r="E7" s="22">
        <f>SUMIF(Production!G37:G64,Aug!A7,Production!J37:J64)</f>
        <v>0</v>
      </c>
      <c r="F7" s="22">
        <f>SUMIF(Production!G37:G64,Aug!A7,Production!K37:K64)</f>
        <v>0</v>
      </c>
      <c r="G7" s="124"/>
      <c r="H7" s="4">
        <f>B7+F7</f>
        <v>2400</v>
      </c>
      <c r="I7" s="102">
        <f>C7+E7</f>
        <v>2400</v>
      </c>
      <c r="J7" s="110">
        <f>I7-H7-G7</f>
        <v>0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spans="1:41" ht="17">
      <c r="A8" s="101" t="s">
        <v>115</v>
      </c>
      <c r="B8" s="126">
        <f>July!H8</f>
        <v>5620</v>
      </c>
      <c r="C8" s="140">
        <f>July!I8</f>
        <v>5300</v>
      </c>
      <c r="D8" s="126">
        <v>0</v>
      </c>
      <c r="E8" s="22">
        <f>SUMIF(Production!G37:G64,Aug!A8,Production!J37:J64)</f>
        <v>1000</v>
      </c>
      <c r="F8" s="22">
        <f>SUMIF(Production!G37:G64,Aug!A8,Production!K37:K64)</f>
        <v>680</v>
      </c>
      <c r="G8" s="126"/>
      <c r="H8" s="4">
        <f t="shared" ref="H8:H29" si="0">B8+F8</f>
        <v>6300</v>
      </c>
      <c r="I8" s="102">
        <f t="shared" ref="I8:I29" si="1">C8+E8</f>
        <v>6300</v>
      </c>
      <c r="J8" s="110">
        <f t="shared" ref="J8:J27" si="2">H8-I8+G8</f>
        <v>0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41" ht="17">
      <c r="A9" s="101" t="s">
        <v>119</v>
      </c>
      <c r="B9" s="126">
        <f>July!H9</f>
        <v>1200</v>
      </c>
      <c r="C9" s="140">
        <f>July!I9</f>
        <v>1200</v>
      </c>
      <c r="D9" s="126">
        <v>0</v>
      </c>
      <c r="E9" s="22">
        <f>SUMIF(Production!G37:G64,Aug!A9,Production!J37:J64)</f>
        <v>0</v>
      </c>
      <c r="F9" s="22">
        <f>SUMIF(Production!G37:G64,Aug!A9,Production!K37:K64)</f>
        <v>0</v>
      </c>
      <c r="G9" s="126"/>
      <c r="H9" s="4">
        <f t="shared" si="0"/>
        <v>1200</v>
      </c>
      <c r="I9" s="102">
        <f t="shared" si="1"/>
        <v>1200</v>
      </c>
      <c r="J9" s="110">
        <f t="shared" si="2"/>
        <v>0</v>
      </c>
      <c r="K9" s="2"/>
      <c r="L9" s="1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ht="17">
      <c r="A10" s="101" t="s">
        <v>120</v>
      </c>
      <c r="B10" s="126">
        <f>July!H10</f>
        <v>1200</v>
      </c>
      <c r="C10" s="140">
        <f>July!I10</f>
        <v>1200</v>
      </c>
      <c r="D10" s="126">
        <v>0</v>
      </c>
      <c r="E10" s="22">
        <f>SUMIF(Production!G37:G64,Aug!A10,Production!J37:J64)</f>
        <v>0</v>
      </c>
      <c r="F10" s="22">
        <f>SUMIF(Production!G37:G64,Aug!A10,Production!K37:K64)</f>
        <v>0</v>
      </c>
      <c r="G10" s="126"/>
      <c r="H10" s="4">
        <f t="shared" si="0"/>
        <v>1200</v>
      </c>
      <c r="I10" s="102">
        <f t="shared" si="1"/>
        <v>1200</v>
      </c>
      <c r="J10" s="110">
        <f t="shared" si="2"/>
        <v>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41" ht="17">
      <c r="A11" s="101" t="s">
        <v>42</v>
      </c>
      <c r="B11" s="126">
        <f>July!H11</f>
        <v>23400</v>
      </c>
      <c r="C11" s="140">
        <f>July!I11</f>
        <v>23400</v>
      </c>
      <c r="D11" s="126">
        <v>0</v>
      </c>
      <c r="E11" s="22">
        <f>SUMIF(Production!G37:G64,Aug!A11,Production!J37:J64)</f>
        <v>3600</v>
      </c>
      <c r="F11" s="22">
        <f>SUMIF(Production!G37:G64,Aug!A11,Production!K37:K64)</f>
        <v>3026</v>
      </c>
      <c r="G11" s="126"/>
      <c r="H11" s="4">
        <f t="shared" si="0"/>
        <v>26426</v>
      </c>
      <c r="I11" s="102">
        <f t="shared" si="1"/>
        <v>27000</v>
      </c>
      <c r="J11" s="110">
        <f t="shared" si="2"/>
        <v>-574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17">
      <c r="A12" s="101" t="s">
        <v>50</v>
      </c>
      <c r="B12" s="126">
        <f>July!H12</f>
        <v>0</v>
      </c>
      <c r="C12" s="140">
        <f>July!I12</f>
        <v>0</v>
      </c>
      <c r="D12" s="126">
        <v>0</v>
      </c>
      <c r="E12" s="22">
        <f>SUMIF(Production!G37:G64,Aug!A12,Production!J37:J64)</f>
        <v>0</v>
      </c>
      <c r="F12" s="22">
        <f>SUMIF(Production!G37:G64,Aug!A12,Production!K37:K64)</f>
        <v>0</v>
      </c>
      <c r="G12" s="126"/>
      <c r="H12" s="4">
        <f t="shared" si="0"/>
        <v>0</v>
      </c>
      <c r="I12" s="102">
        <f t="shared" si="1"/>
        <v>0</v>
      </c>
      <c r="J12" s="110">
        <f t="shared" si="2"/>
        <v>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ht="17">
      <c r="A13" s="101" t="s">
        <v>121</v>
      </c>
      <c r="B13" s="126">
        <f>July!H13</f>
        <v>0</v>
      </c>
      <c r="C13" s="140">
        <f>July!I13</f>
        <v>0</v>
      </c>
      <c r="D13" s="126">
        <v>0</v>
      </c>
      <c r="E13" s="22">
        <f>SUMIF(Production!G37:G64,Aug!A13,Production!J37:J64)</f>
        <v>0</v>
      </c>
      <c r="F13" s="22">
        <f>SUMIF(Production!G37:G64,Aug!A13,Production!K37:K64)</f>
        <v>0</v>
      </c>
      <c r="G13" s="126"/>
      <c r="H13" s="4">
        <f t="shared" si="0"/>
        <v>0</v>
      </c>
      <c r="I13" s="102">
        <f t="shared" si="1"/>
        <v>0</v>
      </c>
      <c r="J13" s="110">
        <f t="shared" si="2"/>
        <v>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7">
      <c r="A14" s="101" t="s">
        <v>117</v>
      </c>
      <c r="B14" s="126">
        <f>July!H14</f>
        <v>1200</v>
      </c>
      <c r="C14" s="140">
        <f>July!I14</f>
        <v>1200</v>
      </c>
      <c r="D14" s="126">
        <v>0</v>
      </c>
      <c r="E14" s="22">
        <f>SUMIF(Production!G37:G64,Aug!A14,Production!J37:J64)</f>
        <v>0</v>
      </c>
      <c r="F14" s="22">
        <f>SUMIF(Production!G37:G64,Aug!A14,Production!K37:K64)</f>
        <v>0</v>
      </c>
      <c r="G14" s="126"/>
      <c r="H14" s="4">
        <f t="shared" si="0"/>
        <v>1200</v>
      </c>
      <c r="I14" s="102">
        <f t="shared" si="1"/>
        <v>1200</v>
      </c>
      <c r="J14" s="110">
        <f t="shared" si="2"/>
        <v>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1" ht="17">
      <c r="A15" s="101" t="s">
        <v>58</v>
      </c>
      <c r="B15" s="126">
        <f>July!H15</f>
        <v>2250</v>
      </c>
      <c r="C15" s="140">
        <f>July!I15</f>
        <v>2250</v>
      </c>
      <c r="D15" s="140">
        <v>0</v>
      </c>
      <c r="E15" s="22">
        <f>SUMIF(Production!G37:G64,Aug!A15,Production!J37:J64)</f>
        <v>750</v>
      </c>
      <c r="F15" s="22">
        <f>SUMIF(Production!G37:G64,Aug!A15,Production!K37:K64)</f>
        <v>750</v>
      </c>
      <c r="G15" s="126"/>
      <c r="H15" s="4">
        <f t="shared" si="0"/>
        <v>3000</v>
      </c>
      <c r="I15" s="102">
        <f t="shared" si="1"/>
        <v>3000</v>
      </c>
      <c r="J15" s="110">
        <f t="shared" si="2"/>
        <v>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17">
      <c r="A16" s="101" t="s">
        <v>41</v>
      </c>
      <c r="B16" s="126">
        <f>July!H16</f>
        <v>1350</v>
      </c>
      <c r="C16" s="140">
        <f>July!I16</f>
        <v>1350</v>
      </c>
      <c r="D16" s="140">
        <v>0</v>
      </c>
      <c r="E16" s="22">
        <f>SUMIF(Production!G37:G64,Aug!A16,Production!J37:J64)</f>
        <v>0</v>
      </c>
      <c r="F16" s="22">
        <f>SUMIF(Production!G37:G64,Aug!A16,Production!K37:K64)</f>
        <v>0</v>
      </c>
      <c r="G16" s="126"/>
      <c r="H16" s="4">
        <f t="shared" si="0"/>
        <v>1350</v>
      </c>
      <c r="I16" s="102">
        <f t="shared" si="1"/>
        <v>1350</v>
      </c>
      <c r="J16" s="110">
        <f t="shared" si="2"/>
        <v>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ht="17">
      <c r="A17" s="101" t="s">
        <v>88</v>
      </c>
      <c r="B17" s="126">
        <f>July!H17</f>
        <v>0</v>
      </c>
      <c r="C17" s="140">
        <f>July!I17</f>
        <v>0</v>
      </c>
      <c r="D17" s="140">
        <v>0</v>
      </c>
      <c r="E17" s="22">
        <f>SUMIF(Production!G37:G64,Aug!A17,Production!J37:J64)</f>
        <v>0</v>
      </c>
      <c r="F17" s="22">
        <f>SUMIF(Production!G37:G64,Aug!A17,Production!K37:K64)</f>
        <v>0</v>
      </c>
      <c r="G17" s="126"/>
      <c r="H17" s="4">
        <f t="shared" si="0"/>
        <v>0</v>
      </c>
      <c r="I17" s="102">
        <f t="shared" si="1"/>
        <v>0</v>
      </c>
      <c r="J17" s="110">
        <f t="shared" si="2"/>
        <v>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ht="17">
      <c r="A18" s="101" t="s">
        <v>89</v>
      </c>
      <c r="B18" s="126">
        <f>July!H18</f>
        <v>19011</v>
      </c>
      <c r="C18" s="140">
        <f>July!I18</f>
        <v>20000</v>
      </c>
      <c r="D18" s="140">
        <v>0</v>
      </c>
      <c r="E18" s="22">
        <f>SUMIF(Production!G37:G64,Aug!A18,Production!J37:J64)</f>
        <v>2500</v>
      </c>
      <c r="F18" s="182">
        <f>SUMIF(Production!G37:G64,Aug!A18,Production!K37:K64)</f>
        <v>1449</v>
      </c>
      <c r="G18" s="126"/>
      <c r="H18" s="4">
        <f t="shared" si="0"/>
        <v>20460</v>
      </c>
      <c r="I18" s="102">
        <f t="shared" si="1"/>
        <v>22500</v>
      </c>
      <c r="J18" s="110">
        <f t="shared" si="2"/>
        <v>-2040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ht="17">
      <c r="A19" s="101" t="s">
        <v>90</v>
      </c>
      <c r="B19" s="126">
        <f>July!H19</f>
        <v>0</v>
      </c>
      <c r="C19" s="140">
        <f>July!I19</f>
        <v>0</v>
      </c>
      <c r="D19" s="140">
        <v>0</v>
      </c>
      <c r="E19" s="22">
        <f>SUMIF(Production!G37:G64,Aug!A19,Production!J37:J64)</f>
        <v>0</v>
      </c>
      <c r="F19" s="22">
        <f>SUMIF(Production!G37:G64,Aug!A19,Production!K37:K64)</f>
        <v>0</v>
      </c>
      <c r="G19" s="126"/>
      <c r="H19" s="4">
        <f t="shared" si="0"/>
        <v>0</v>
      </c>
      <c r="I19" s="102">
        <f t="shared" si="1"/>
        <v>0</v>
      </c>
      <c r="J19" s="110">
        <f t="shared" si="2"/>
        <v>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ht="17">
      <c r="A20" s="101" t="s">
        <v>123</v>
      </c>
      <c r="B20" s="126">
        <f>July!H20</f>
        <v>2800</v>
      </c>
      <c r="C20" s="140">
        <f>July!I20</f>
        <v>2800</v>
      </c>
      <c r="D20" s="140">
        <v>0</v>
      </c>
      <c r="E20" s="22">
        <f>SUMIF(Production!G37:G64,Aug!A20,Production!J37:J64)</f>
        <v>0</v>
      </c>
      <c r="F20" s="22">
        <f>SUMIF(Production!G37:G64,Aug!A20,Production!K37:K64)</f>
        <v>0</v>
      </c>
      <c r="G20" s="126"/>
      <c r="H20" s="4">
        <f t="shared" si="0"/>
        <v>2800</v>
      </c>
      <c r="I20" s="102">
        <f t="shared" si="1"/>
        <v>2800</v>
      </c>
      <c r="J20" s="110">
        <f t="shared" si="2"/>
        <v>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ht="17">
      <c r="A21" s="101" t="s">
        <v>124</v>
      </c>
      <c r="B21" s="126">
        <f>July!H21</f>
        <v>10800</v>
      </c>
      <c r="C21" s="140">
        <f>July!I21</f>
        <v>10800</v>
      </c>
      <c r="D21" s="140">
        <v>0</v>
      </c>
      <c r="E21" s="126">
        <f>SUMIF(Production!G37:G64,Aug!A21,Production!J37:J64)</f>
        <v>0</v>
      </c>
      <c r="F21" s="126">
        <f>SUMIF(Production!G37:G64,Aug!A21,Production!K37:K64)</f>
        <v>0</v>
      </c>
      <c r="G21" s="126"/>
      <c r="H21" s="4">
        <f t="shared" si="0"/>
        <v>10800</v>
      </c>
      <c r="I21" s="102">
        <f t="shared" si="1"/>
        <v>10800</v>
      </c>
      <c r="J21" s="110">
        <f t="shared" si="2"/>
        <v>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ht="17">
      <c r="A22" s="101" t="s">
        <v>131</v>
      </c>
      <c r="B22" s="126">
        <f>July!H22</f>
        <v>6000</v>
      </c>
      <c r="C22" s="140">
        <f>July!I22</f>
        <v>6000</v>
      </c>
      <c r="D22" s="140">
        <v>0</v>
      </c>
      <c r="E22" s="126">
        <f>SUMIF(Production!G37:G64,Aug!A22,Production!J37:J64)</f>
        <v>0</v>
      </c>
      <c r="F22" s="126">
        <f>SUMIF(Production!G37:G64,Aug!A22,Production!K37:K64)</f>
        <v>0</v>
      </c>
      <c r="G22" s="126"/>
      <c r="H22" s="4">
        <f t="shared" si="0"/>
        <v>6000</v>
      </c>
      <c r="I22" s="102">
        <f t="shared" si="1"/>
        <v>6000</v>
      </c>
      <c r="J22" s="110">
        <f t="shared" si="2"/>
        <v>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ht="17">
      <c r="A23" s="101" t="s">
        <v>133</v>
      </c>
      <c r="B23" s="126">
        <f>July!H23</f>
        <v>1375</v>
      </c>
      <c r="C23" s="140">
        <f>July!I23</f>
        <v>1375</v>
      </c>
      <c r="D23" s="140">
        <v>0</v>
      </c>
      <c r="E23" s="126">
        <f>SUMIF(Production!G37:G64,Aug!A23,Production!J37:J64)</f>
        <v>0</v>
      </c>
      <c r="F23" s="126">
        <f>SUMIF(Production!G37:G64,Aug!A23,Production!K37:K64)</f>
        <v>0</v>
      </c>
      <c r="G23" s="126"/>
      <c r="H23" s="4">
        <f t="shared" si="0"/>
        <v>1375</v>
      </c>
      <c r="I23" s="102">
        <f t="shared" si="1"/>
        <v>1375</v>
      </c>
      <c r="J23" s="110">
        <f t="shared" si="2"/>
        <v>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ht="17">
      <c r="A24" s="101" t="s">
        <v>140</v>
      </c>
      <c r="B24" s="126">
        <f>July!H24</f>
        <v>500</v>
      </c>
      <c r="C24" s="140">
        <f>July!I24</f>
        <v>500</v>
      </c>
      <c r="D24" s="140">
        <v>0</v>
      </c>
      <c r="E24" s="126">
        <f>SUMIF(Production!G37:G64,Aug!A24,Production!J37:J64)</f>
        <v>0</v>
      </c>
      <c r="F24" s="126">
        <f>SUMIF(Production!G37:G64,Aug!A24,Production!K37:K64)</f>
        <v>0</v>
      </c>
      <c r="G24" s="126"/>
      <c r="H24" s="4">
        <f t="shared" si="0"/>
        <v>500</v>
      </c>
      <c r="I24" s="102">
        <f t="shared" si="1"/>
        <v>500</v>
      </c>
      <c r="J24" s="110">
        <f t="shared" si="2"/>
        <v>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ht="17">
      <c r="A25" s="101" t="s">
        <v>146</v>
      </c>
      <c r="B25" s="126">
        <f>July!H25</f>
        <v>0</v>
      </c>
      <c r="C25" s="140">
        <f>July!I25</f>
        <v>0</v>
      </c>
      <c r="D25" s="140">
        <v>0</v>
      </c>
      <c r="E25" s="126">
        <f>SUMIF(Production!G37:G64,Aug!A25,Production!J37:J64)</f>
        <v>0</v>
      </c>
      <c r="F25" s="126">
        <f>SUMIF(Production!G37:G64,Aug!A25,Production!K37:K64)</f>
        <v>0</v>
      </c>
      <c r="G25" s="126"/>
      <c r="H25" s="4">
        <f t="shared" si="0"/>
        <v>0</v>
      </c>
      <c r="I25" s="102">
        <f t="shared" si="1"/>
        <v>0</v>
      </c>
      <c r="J25" s="110">
        <f t="shared" si="2"/>
        <v>0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ht="17">
      <c r="A26" s="101" t="s">
        <v>145</v>
      </c>
      <c r="B26" s="126">
        <f>July!H26</f>
        <v>1200</v>
      </c>
      <c r="C26" s="140">
        <f>July!I26</f>
        <v>1200</v>
      </c>
      <c r="D26" s="140">
        <v>0</v>
      </c>
      <c r="E26" s="126">
        <f>SUMIF(Production!G37:G64,Aug!A26,Production!J37:J64)</f>
        <v>0</v>
      </c>
      <c r="F26" s="126">
        <f>SUMIF(Production!G37:G64,Aug!A26,Production!K37:K64)</f>
        <v>0</v>
      </c>
      <c r="G26" s="126"/>
      <c r="H26" s="4">
        <f t="shared" si="0"/>
        <v>1200</v>
      </c>
      <c r="I26" s="102">
        <f t="shared" si="1"/>
        <v>1200</v>
      </c>
      <c r="J26" s="110">
        <f t="shared" si="2"/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17">
      <c r="A27" s="101" t="s">
        <v>144</v>
      </c>
      <c r="B27" s="126">
        <f>July!H27</f>
        <v>1200</v>
      </c>
      <c r="C27" s="140">
        <f>July!I27</f>
        <v>1200</v>
      </c>
      <c r="D27" s="140">
        <v>0</v>
      </c>
      <c r="E27" s="126">
        <f>SUMIF(Production!G37:G64,Aug!A27,Production!J37:J64)</f>
        <v>0</v>
      </c>
      <c r="F27" s="126">
        <f>SUMIF(Production!G37:G64,Aug!A27,Production!K37:K64)</f>
        <v>0</v>
      </c>
      <c r="G27" s="126"/>
      <c r="H27" s="4">
        <f t="shared" si="0"/>
        <v>1200</v>
      </c>
      <c r="I27" s="102">
        <f t="shared" si="1"/>
        <v>1200</v>
      </c>
      <c r="J27" s="110">
        <f t="shared" si="2"/>
        <v>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ht="17">
      <c r="A28" s="101" t="s">
        <v>148</v>
      </c>
      <c r="B28" s="126">
        <f>July!H28</f>
        <v>0</v>
      </c>
      <c r="C28" s="140">
        <f>July!I28</f>
        <v>0</v>
      </c>
      <c r="D28" s="140">
        <v>0</v>
      </c>
      <c r="E28" s="126">
        <f>SUMIF(Production!G37:G64,Aug!A28,Production!J37:J64)</f>
        <v>700</v>
      </c>
      <c r="F28" s="126">
        <f>SUMIF(Production!G37:G64,Aug!A28,Production!K37:K64)</f>
        <v>0</v>
      </c>
      <c r="G28" s="126"/>
      <c r="H28" s="4">
        <f t="shared" si="0"/>
        <v>0</v>
      </c>
      <c r="I28" s="102">
        <f t="shared" si="1"/>
        <v>700</v>
      </c>
      <c r="J28" s="110">
        <f t="shared" ref="J28:J29" si="3">H28-I28+G28</f>
        <v>-700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ht="17">
      <c r="A29" s="101" t="s">
        <v>149</v>
      </c>
      <c r="B29" s="126">
        <f>July!H29</f>
        <v>0</v>
      </c>
      <c r="C29" s="140">
        <f>July!I29</f>
        <v>0</v>
      </c>
      <c r="D29" s="140">
        <v>0</v>
      </c>
      <c r="E29" s="126">
        <f>SUMIF(Production!G37:G64,Aug!A29,Production!J37:J64)</f>
        <v>1200</v>
      </c>
      <c r="F29" s="126">
        <f>SUMIF(Production!G37:G64,Aug!A29,Production!K37:K64)</f>
        <v>1200</v>
      </c>
      <c r="G29" s="126"/>
      <c r="H29" s="4">
        <f t="shared" si="0"/>
        <v>1200</v>
      </c>
      <c r="I29" s="102">
        <f t="shared" si="1"/>
        <v>1200</v>
      </c>
      <c r="J29" s="110">
        <f t="shared" si="3"/>
        <v>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ht="17">
      <c r="A30" s="139"/>
      <c r="B30" s="126"/>
      <c r="C30" s="140"/>
      <c r="D30" s="140"/>
      <c r="E30" s="126"/>
      <c r="F30" s="97"/>
      <c r="G30" s="126"/>
      <c r="H30" s="126"/>
      <c r="I30" s="140"/>
      <c r="J30" s="141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ht="18" thickBot="1">
      <c r="A31" s="142" t="s">
        <v>7</v>
      </c>
      <c r="B31" s="98">
        <f t="shared" ref="B31:J31" si="4">SUM(B7:B30)</f>
        <v>81506</v>
      </c>
      <c r="C31" s="112">
        <f t="shared" si="4"/>
        <v>82175</v>
      </c>
      <c r="D31" s="112">
        <f t="shared" si="4"/>
        <v>0</v>
      </c>
      <c r="E31" s="98">
        <f t="shared" si="4"/>
        <v>9750</v>
      </c>
      <c r="F31" s="98">
        <f t="shared" si="4"/>
        <v>7105</v>
      </c>
      <c r="G31" s="113">
        <f t="shared" si="4"/>
        <v>0</v>
      </c>
      <c r="H31" s="98">
        <f t="shared" si="4"/>
        <v>88611</v>
      </c>
      <c r="I31" s="112">
        <f t="shared" si="4"/>
        <v>91925</v>
      </c>
      <c r="J31" s="114">
        <f t="shared" si="4"/>
        <v>-3314</v>
      </c>
      <c r="K31" s="2"/>
      <c r="L31" s="2"/>
      <c r="M31" s="11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51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ht="18" thickTop="1">
      <c r="A32" s="124"/>
      <c r="B32" s="124"/>
      <c r="C32" s="143"/>
      <c r="D32" s="144"/>
      <c r="E32" s="124"/>
      <c r="F32" s="124"/>
      <c r="G32" s="124"/>
      <c r="H32" s="126"/>
      <c r="I32" s="126"/>
      <c r="J32" s="124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ht="17">
      <c r="A33" s="145" t="s">
        <v>8</v>
      </c>
      <c r="B33" s="124"/>
      <c r="C33" s="143"/>
      <c r="D33" s="124"/>
      <c r="E33" s="124"/>
      <c r="F33" s="124"/>
      <c r="G33" s="124"/>
      <c r="H33" s="124"/>
      <c r="I33" s="146"/>
      <c r="J33" s="126"/>
      <c r="K33" s="147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148"/>
      <c r="X33" s="100"/>
      <c r="Y33" s="100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17">
      <c r="A34" s="149"/>
      <c r="B34" s="129" t="s">
        <v>2</v>
      </c>
      <c r="C34" s="129" t="s">
        <v>9</v>
      </c>
      <c r="D34" s="129" t="s">
        <v>10</v>
      </c>
      <c r="E34" s="129" t="s">
        <v>11</v>
      </c>
      <c r="F34" s="129" t="s">
        <v>12</v>
      </c>
      <c r="G34" s="129" t="s">
        <v>13</v>
      </c>
      <c r="H34" s="124"/>
      <c r="I34" s="146"/>
      <c r="J34" s="124"/>
      <c r="K34" s="100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100"/>
      <c r="Y34" s="100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150"/>
      <c r="AN34" s="2"/>
      <c r="AO34" s="2"/>
    </row>
    <row r="35" spans="1:41" ht="17">
      <c r="A35" s="151" t="s">
        <v>27</v>
      </c>
      <c r="B35" s="134" t="s">
        <v>6</v>
      </c>
      <c r="C35" s="134" t="s">
        <v>147</v>
      </c>
      <c r="D35" s="134" t="s">
        <v>14</v>
      </c>
      <c r="E35" s="134" t="s">
        <v>15</v>
      </c>
      <c r="F35" s="134" t="s">
        <v>16</v>
      </c>
      <c r="G35" s="134" t="s">
        <v>16</v>
      </c>
      <c r="H35" s="152"/>
      <c r="I35" s="140"/>
      <c r="J35" s="126"/>
      <c r="K35" s="100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ht="17">
      <c r="A36" s="139" t="s">
        <v>116</v>
      </c>
      <c r="B36" s="7">
        <f t="shared" ref="B36:B56" si="5">H7</f>
        <v>2400</v>
      </c>
      <c r="C36" s="115">
        <f>July!C36+July!D36</f>
        <v>2400</v>
      </c>
      <c r="D36" s="181">
        <f>SUMIF(Production!G37:G64,Aug!A36,Production!L37:L64)</f>
        <v>0</v>
      </c>
      <c r="E36" s="31">
        <f t="shared" ref="E36:E58" si="6">I7-C36-D36</f>
        <v>0</v>
      </c>
      <c r="F36" s="31">
        <f>B36-C36-D36</f>
        <v>0</v>
      </c>
      <c r="G36" s="211">
        <v>0</v>
      </c>
      <c r="H36" s="155"/>
      <c r="I36" s="140"/>
      <c r="J36" s="140"/>
      <c r="K36" s="156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2"/>
      <c r="X36" s="2"/>
      <c r="Y36" s="156"/>
      <c r="Z36" s="47"/>
      <c r="AA36" s="47"/>
      <c r="AB36" s="47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47"/>
      <c r="AN36" s="157"/>
      <c r="AO36" s="2"/>
    </row>
    <row r="37" spans="1:41" ht="17">
      <c r="A37" s="139" t="s">
        <v>115</v>
      </c>
      <c r="B37" s="7">
        <f t="shared" si="5"/>
        <v>6300</v>
      </c>
      <c r="C37" s="115">
        <f>July!C37+July!D37</f>
        <v>5300</v>
      </c>
      <c r="D37" s="181">
        <f>SUMIF(Production!G37:G64,Aug!A37,Production!L37:L64)</f>
        <v>1000</v>
      </c>
      <c r="E37" s="31">
        <f t="shared" si="6"/>
        <v>0</v>
      </c>
      <c r="F37" s="31">
        <f t="shared" ref="F37:F58" si="7">B37-C37-D37</f>
        <v>0</v>
      </c>
      <c r="G37" s="212">
        <v>0</v>
      </c>
      <c r="H37" s="159"/>
      <c r="I37" s="140"/>
      <c r="J37" s="140"/>
      <c r="K37" s="156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2"/>
      <c r="X37" s="2"/>
      <c r="Y37" s="156"/>
      <c r="Z37" s="47"/>
      <c r="AA37" s="47"/>
      <c r="AB37" s="47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47"/>
      <c r="AN37" s="157"/>
      <c r="AO37" s="2"/>
    </row>
    <row r="38" spans="1:41" ht="17">
      <c r="A38" s="139" t="s">
        <v>119</v>
      </c>
      <c r="B38" s="7">
        <f t="shared" si="5"/>
        <v>1200</v>
      </c>
      <c r="C38" s="115">
        <f>July!C38+July!D38</f>
        <v>1200</v>
      </c>
      <c r="D38" s="181">
        <f>SUMIF(Production!G37:G64,Aug!A38,Production!L37:L64)</f>
        <v>0</v>
      </c>
      <c r="E38" s="31">
        <f t="shared" si="6"/>
        <v>0</v>
      </c>
      <c r="F38" s="31">
        <f t="shared" si="7"/>
        <v>0</v>
      </c>
      <c r="G38" s="213">
        <v>0</v>
      </c>
      <c r="H38" s="159"/>
      <c r="I38" s="140"/>
      <c r="J38" s="140"/>
      <c r="K38" s="156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2"/>
      <c r="X38" s="2"/>
      <c r="Y38" s="156"/>
      <c r="Z38" s="47"/>
      <c r="AA38" s="47"/>
      <c r="AB38" s="47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47"/>
      <c r="AN38" s="157"/>
      <c r="AO38" s="2"/>
    </row>
    <row r="39" spans="1:41" ht="17">
      <c r="A39" s="139" t="s">
        <v>120</v>
      </c>
      <c r="B39" s="7">
        <f t="shared" si="5"/>
        <v>1200</v>
      </c>
      <c r="C39" s="115">
        <f>July!C39+July!D39</f>
        <v>1200</v>
      </c>
      <c r="D39" s="181">
        <f>SUMIF(Production!G37:G64,Aug!A39,Production!L37:L64)</f>
        <v>0</v>
      </c>
      <c r="E39" s="31">
        <f t="shared" si="6"/>
        <v>0</v>
      </c>
      <c r="F39" s="31">
        <f t="shared" si="7"/>
        <v>0</v>
      </c>
      <c r="G39" s="213">
        <v>0</v>
      </c>
      <c r="H39" s="159"/>
      <c r="I39" s="140"/>
      <c r="J39" s="160"/>
      <c r="K39" s="156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2"/>
      <c r="X39" s="2"/>
      <c r="Y39" s="156"/>
      <c r="Z39" s="47"/>
      <c r="AA39" s="47"/>
      <c r="AB39" s="47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47"/>
      <c r="AN39" s="157"/>
      <c r="AO39" s="2"/>
    </row>
    <row r="40" spans="1:41" ht="17">
      <c r="A40" s="139" t="s">
        <v>42</v>
      </c>
      <c r="B40" s="7">
        <f t="shared" si="5"/>
        <v>26426</v>
      </c>
      <c r="C40" s="115">
        <f>July!C40+July!D40</f>
        <v>23400</v>
      </c>
      <c r="D40" s="181">
        <f>SUMIF(Production!G37:G64,Aug!A40,Production!L37:L64)</f>
        <v>1800</v>
      </c>
      <c r="E40" s="31">
        <f t="shared" si="6"/>
        <v>1800</v>
      </c>
      <c r="F40" s="31">
        <f t="shared" si="7"/>
        <v>1226</v>
      </c>
      <c r="G40" s="252">
        <v>1226</v>
      </c>
      <c r="H40" s="144"/>
      <c r="I40" s="140"/>
      <c r="J40" s="160"/>
      <c r="K40" s="156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47"/>
      <c r="X40" s="2"/>
      <c r="Y40" s="156"/>
      <c r="Z40" s="47"/>
      <c r="AA40" s="47"/>
      <c r="AB40" s="47"/>
      <c r="AC40" s="47"/>
      <c r="AD40" s="47"/>
      <c r="AE40" s="2"/>
      <c r="AF40" s="2"/>
      <c r="AG40" s="2"/>
      <c r="AH40" s="2"/>
      <c r="AI40" s="2"/>
      <c r="AJ40" s="2"/>
      <c r="AK40" s="2"/>
      <c r="AL40" s="2"/>
      <c r="AM40" s="47"/>
      <c r="AN40" s="157"/>
      <c r="AO40" s="2"/>
    </row>
    <row r="41" spans="1:41" ht="17">
      <c r="A41" s="139" t="s">
        <v>50</v>
      </c>
      <c r="B41" s="7">
        <f t="shared" si="5"/>
        <v>0</v>
      </c>
      <c r="C41" s="115">
        <f>July!C41+July!D41</f>
        <v>0</v>
      </c>
      <c r="D41" s="126">
        <f>SUMIF(Production!G37:G64,Aug!A41,Production!L37:L64)</f>
        <v>0</v>
      </c>
      <c r="E41" s="31">
        <f t="shared" si="6"/>
        <v>0</v>
      </c>
      <c r="F41" s="31">
        <f t="shared" si="7"/>
        <v>0</v>
      </c>
      <c r="G41" s="214">
        <v>0</v>
      </c>
      <c r="H41" s="155"/>
      <c r="I41" s="140"/>
      <c r="J41" s="160"/>
      <c r="K41" s="156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47"/>
      <c r="X41" s="2"/>
      <c r="Y41" s="156"/>
      <c r="Z41" s="47"/>
      <c r="AA41" s="47"/>
      <c r="AB41" s="47"/>
      <c r="AC41" s="47"/>
      <c r="AD41" s="47"/>
      <c r="AE41" s="2"/>
      <c r="AF41" s="2"/>
      <c r="AG41" s="2"/>
      <c r="AH41" s="2"/>
      <c r="AI41" s="2"/>
      <c r="AJ41" s="2"/>
      <c r="AK41" s="2"/>
      <c r="AL41" s="2"/>
      <c r="AM41" s="47"/>
      <c r="AN41" s="157"/>
      <c r="AO41" s="2"/>
    </row>
    <row r="42" spans="1:41" ht="17">
      <c r="A42" s="139" t="s">
        <v>121</v>
      </c>
      <c r="B42" s="7">
        <f t="shared" si="5"/>
        <v>0</v>
      </c>
      <c r="C42" s="115">
        <f>July!C42+July!D42</f>
        <v>0</v>
      </c>
      <c r="D42" s="126">
        <f>SUMIF(Production!G37:G64,Aug!A42,Production!L37:L64)</f>
        <v>0</v>
      </c>
      <c r="E42" s="31">
        <f t="shared" si="6"/>
        <v>0</v>
      </c>
      <c r="F42" s="31">
        <f t="shared" si="7"/>
        <v>0</v>
      </c>
      <c r="G42" s="214">
        <v>0</v>
      </c>
      <c r="H42" s="155"/>
      <c r="I42" s="140"/>
      <c r="J42" s="160"/>
      <c r="K42" s="156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47"/>
      <c r="X42" s="2"/>
      <c r="Y42" s="156"/>
      <c r="Z42" s="47"/>
      <c r="AA42" s="47"/>
      <c r="AB42" s="47"/>
      <c r="AC42" s="47"/>
      <c r="AD42" s="47"/>
      <c r="AE42" s="2"/>
      <c r="AF42" s="2"/>
      <c r="AG42" s="2"/>
      <c r="AH42" s="2"/>
      <c r="AI42" s="2"/>
      <c r="AJ42" s="2"/>
      <c r="AK42" s="2"/>
      <c r="AL42" s="2"/>
      <c r="AM42" s="47"/>
      <c r="AN42" s="157"/>
      <c r="AO42" s="2"/>
    </row>
    <row r="43" spans="1:41" ht="17">
      <c r="A43" s="139" t="s">
        <v>117</v>
      </c>
      <c r="B43" s="7">
        <f t="shared" si="5"/>
        <v>1200</v>
      </c>
      <c r="C43" s="115">
        <f>July!C43+July!D43</f>
        <v>1200</v>
      </c>
      <c r="D43" s="126">
        <f>SUMIF(Production!G37:G64,Aug!A43,Production!L37:L64)</f>
        <v>0</v>
      </c>
      <c r="E43" s="31">
        <f t="shared" si="6"/>
        <v>0</v>
      </c>
      <c r="F43" s="31">
        <f t="shared" si="7"/>
        <v>0</v>
      </c>
      <c r="G43" s="214">
        <v>0</v>
      </c>
      <c r="H43" s="155"/>
      <c r="I43" s="140"/>
      <c r="J43" s="160"/>
      <c r="K43" s="156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47"/>
      <c r="X43" s="2"/>
      <c r="Y43" s="156"/>
      <c r="Z43" s="47"/>
      <c r="AA43" s="47"/>
      <c r="AB43" s="47"/>
      <c r="AC43" s="47"/>
      <c r="AD43" s="47"/>
      <c r="AE43" s="2"/>
      <c r="AF43" s="2"/>
      <c r="AG43" s="2"/>
      <c r="AH43" s="2"/>
      <c r="AI43" s="2"/>
      <c r="AJ43" s="2"/>
      <c r="AK43" s="2"/>
      <c r="AL43" s="2"/>
      <c r="AM43" s="47"/>
      <c r="AN43" s="157"/>
      <c r="AO43" s="2"/>
    </row>
    <row r="44" spans="1:41" ht="17">
      <c r="A44" s="139" t="s">
        <v>58</v>
      </c>
      <c r="B44" s="7">
        <f t="shared" si="5"/>
        <v>3000</v>
      </c>
      <c r="C44" s="115">
        <f>July!C44+July!D44</f>
        <v>2250</v>
      </c>
      <c r="D44" s="181">
        <f>SUMIF(Production!G37:G64,Aug!A44,Production!L37:L64)</f>
        <v>750</v>
      </c>
      <c r="E44" s="31">
        <f t="shared" si="6"/>
        <v>0</v>
      </c>
      <c r="F44" s="31">
        <f t="shared" si="7"/>
        <v>0</v>
      </c>
      <c r="G44" s="187">
        <v>0</v>
      </c>
      <c r="H44" s="155"/>
      <c r="I44" s="140"/>
      <c r="J44" s="160"/>
      <c r="K44" s="156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47"/>
      <c r="X44" s="2"/>
      <c r="Y44" s="156"/>
      <c r="Z44" s="47"/>
      <c r="AA44" s="47"/>
      <c r="AB44" s="47"/>
      <c r="AC44" s="47"/>
      <c r="AD44" s="47"/>
      <c r="AE44" s="2"/>
      <c r="AF44" s="2"/>
      <c r="AG44" s="2"/>
      <c r="AH44" s="2"/>
      <c r="AI44" s="2"/>
      <c r="AJ44" s="2"/>
      <c r="AK44" s="2"/>
      <c r="AL44" s="2"/>
      <c r="AM44" s="47"/>
      <c r="AN44" s="157"/>
      <c r="AO44" s="2"/>
    </row>
    <row r="45" spans="1:41" ht="17">
      <c r="A45" s="139" t="s">
        <v>41</v>
      </c>
      <c r="B45" s="7">
        <f t="shared" si="5"/>
        <v>1350</v>
      </c>
      <c r="C45" s="115">
        <f>July!C45+July!D45</f>
        <v>1245</v>
      </c>
      <c r="D45" s="126">
        <f>SUMIF(Production!G37:G64,Aug!A45,Production!L37:L64)</f>
        <v>0</v>
      </c>
      <c r="E45" s="31">
        <f t="shared" si="6"/>
        <v>105</v>
      </c>
      <c r="F45" s="31">
        <f t="shared" si="7"/>
        <v>105</v>
      </c>
      <c r="G45" s="251">
        <v>105</v>
      </c>
      <c r="H45" s="155"/>
      <c r="I45" s="140"/>
      <c r="J45" s="160"/>
      <c r="K45" s="156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47"/>
      <c r="X45" s="2"/>
      <c r="Y45" s="156"/>
      <c r="Z45" s="47"/>
      <c r="AA45" s="47"/>
      <c r="AB45" s="47"/>
      <c r="AC45" s="47"/>
      <c r="AD45" s="47"/>
      <c r="AE45" s="2"/>
      <c r="AF45" s="2"/>
      <c r="AG45" s="2"/>
      <c r="AH45" s="2"/>
      <c r="AI45" s="2"/>
      <c r="AJ45" s="2"/>
      <c r="AK45" s="2"/>
      <c r="AL45" s="2"/>
      <c r="AM45" s="47"/>
      <c r="AN45" s="157"/>
      <c r="AO45" s="2"/>
    </row>
    <row r="46" spans="1:41" ht="17">
      <c r="A46" s="139" t="s">
        <v>88</v>
      </c>
      <c r="B46" s="7">
        <f t="shared" si="5"/>
        <v>0</v>
      </c>
      <c r="C46" s="115">
        <f>July!C46+July!D46</f>
        <v>0</v>
      </c>
      <c r="D46" s="126">
        <f>SUMIF(Production!G37:G64,Aug!A46,Production!L37:L64)</f>
        <v>0</v>
      </c>
      <c r="E46" s="31">
        <f t="shared" si="6"/>
        <v>0</v>
      </c>
      <c r="F46" s="31">
        <f t="shared" si="7"/>
        <v>0</v>
      </c>
      <c r="G46" s="214">
        <v>0</v>
      </c>
      <c r="H46" s="155"/>
      <c r="I46" s="140"/>
      <c r="J46" s="160"/>
      <c r="K46" s="156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47"/>
      <c r="X46" s="2"/>
      <c r="Y46" s="156"/>
      <c r="Z46" s="47"/>
      <c r="AA46" s="47"/>
      <c r="AB46" s="47"/>
      <c r="AC46" s="47"/>
      <c r="AD46" s="47"/>
      <c r="AE46" s="2"/>
      <c r="AF46" s="2"/>
      <c r="AG46" s="2"/>
      <c r="AH46" s="2"/>
      <c r="AI46" s="2"/>
      <c r="AJ46" s="2"/>
      <c r="AK46" s="2"/>
      <c r="AL46" s="2"/>
      <c r="AM46" s="47"/>
      <c r="AN46" s="157"/>
      <c r="AO46" s="2"/>
    </row>
    <row r="47" spans="1:41" ht="17">
      <c r="A47" s="139" t="s">
        <v>89</v>
      </c>
      <c r="B47" s="7">
        <f t="shared" si="5"/>
        <v>20460</v>
      </c>
      <c r="C47" s="115">
        <f>July!C47+July!D47</f>
        <v>18365</v>
      </c>
      <c r="D47" s="181">
        <f>SUMIF(Production!G37:G64,Aug!A47,Production!L37:L64)</f>
        <v>1635</v>
      </c>
      <c r="E47" s="31">
        <f t="shared" si="6"/>
        <v>2500</v>
      </c>
      <c r="F47" s="31">
        <f t="shared" si="7"/>
        <v>460</v>
      </c>
      <c r="G47" s="251">
        <v>460</v>
      </c>
      <c r="H47" s="155"/>
      <c r="I47" s="140"/>
      <c r="J47" s="160"/>
      <c r="K47" s="156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47"/>
      <c r="X47" s="2"/>
      <c r="Y47" s="156"/>
      <c r="Z47" s="47"/>
      <c r="AA47" s="47"/>
      <c r="AB47" s="47"/>
      <c r="AC47" s="47"/>
      <c r="AD47" s="47"/>
      <c r="AE47" s="2"/>
      <c r="AF47" s="2"/>
      <c r="AG47" s="2"/>
      <c r="AH47" s="2"/>
      <c r="AI47" s="2"/>
      <c r="AJ47" s="2"/>
      <c r="AK47" s="2"/>
      <c r="AL47" s="2"/>
      <c r="AM47" s="47"/>
      <c r="AN47" s="157"/>
      <c r="AO47" s="2"/>
    </row>
    <row r="48" spans="1:41" ht="17">
      <c r="A48" s="139" t="s">
        <v>90</v>
      </c>
      <c r="B48" s="7">
        <f t="shared" si="5"/>
        <v>0</v>
      </c>
      <c r="C48" s="115">
        <f>July!C48+July!D48</f>
        <v>0</v>
      </c>
      <c r="D48" s="126">
        <f>SUMIF(Production!G37:G64,Aug!A48,Production!L37:L64)</f>
        <v>0</v>
      </c>
      <c r="E48" s="31">
        <f t="shared" si="6"/>
        <v>0</v>
      </c>
      <c r="F48" s="31">
        <f t="shared" si="7"/>
        <v>0</v>
      </c>
      <c r="G48" s="214">
        <v>0</v>
      </c>
      <c r="H48" s="155"/>
      <c r="I48" s="140"/>
      <c r="J48" s="160"/>
      <c r="K48" s="156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47"/>
      <c r="X48" s="2"/>
      <c r="Y48" s="156"/>
      <c r="Z48" s="47"/>
      <c r="AA48" s="47"/>
      <c r="AB48" s="47"/>
      <c r="AC48" s="47"/>
      <c r="AD48" s="47"/>
      <c r="AE48" s="2"/>
      <c r="AF48" s="2"/>
      <c r="AG48" s="2"/>
      <c r="AH48" s="2"/>
      <c r="AI48" s="2"/>
      <c r="AJ48" s="2"/>
      <c r="AK48" s="2"/>
      <c r="AL48" s="2"/>
      <c r="AM48" s="47"/>
      <c r="AN48" s="157"/>
      <c r="AO48" s="2"/>
    </row>
    <row r="49" spans="1:41" ht="17">
      <c r="A49" s="139" t="s">
        <v>123</v>
      </c>
      <c r="B49" s="7">
        <f t="shared" si="5"/>
        <v>2800</v>
      </c>
      <c r="C49" s="115">
        <f>July!C49+July!D49</f>
        <v>2800</v>
      </c>
      <c r="D49" s="181">
        <f>SUMIF(Production!G37:G64,Aug!A49,Production!L37:L64)</f>
        <v>0</v>
      </c>
      <c r="E49" s="31">
        <f t="shared" si="6"/>
        <v>0</v>
      </c>
      <c r="F49" s="186">
        <f t="shared" si="7"/>
        <v>0</v>
      </c>
      <c r="G49" s="214">
        <v>0</v>
      </c>
      <c r="H49" s="155"/>
      <c r="I49" s="140"/>
      <c r="J49" s="160"/>
      <c r="K49" s="156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47"/>
      <c r="X49" s="2"/>
      <c r="Y49" s="156"/>
      <c r="Z49" s="47"/>
      <c r="AA49" s="47"/>
      <c r="AB49" s="47"/>
      <c r="AC49" s="47"/>
      <c r="AD49" s="47"/>
      <c r="AE49" s="2"/>
      <c r="AF49" s="2"/>
      <c r="AG49" s="2"/>
      <c r="AH49" s="2"/>
      <c r="AI49" s="2"/>
      <c r="AJ49" s="2"/>
      <c r="AK49" s="2"/>
      <c r="AL49" s="2"/>
      <c r="AM49" s="47"/>
      <c r="AN49" s="157"/>
      <c r="AO49" s="2"/>
    </row>
    <row r="50" spans="1:41" ht="17">
      <c r="A50" s="139" t="s">
        <v>124</v>
      </c>
      <c r="B50" s="7">
        <f t="shared" si="5"/>
        <v>10800</v>
      </c>
      <c r="C50" s="115">
        <f>July!C50+July!D50</f>
        <v>10800</v>
      </c>
      <c r="D50" s="126">
        <f>SUMIF(Production!G37:G64,Aug!A50,Production!L37:L64)</f>
        <v>0</v>
      </c>
      <c r="E50" s="31">
        <f t="shared" si="6"/>
        <v>0</v>
      </c>
      <c r="F50" s="186">
        <f t="shared" si="7"/>
        <v>0</v>
      </c>
      <c r="G50" s="187">
        <v>0</v>
      </c>
      <c r="H50" s="155"/>
      <c r="I50" s="140"/>
      <c r="J50" s="162"/>
      <c r="K50" s="156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47"/>
      <c r="X50" s="2"/>
      <c r="Y50" s="156"/>
      <c r="Z50" s="47"/>
      <c r="AA50" s="47"/>
      <c r="AB50" s="47"/>
      <c r="AC50" s="2"/>
      <c r="AD50" s="47"/>
      <c r="AE50" s="2"/>
      <c r="AF50" s="2"/>
      <c r="AG50" s="2"/>
      <c r="AH50" s="2"/>
      <c r="AI50" s="2"/>
      <c r="AJ50" s="2"/>
      <c r="AK50" s="2"/>
      <c r="AL50" s="2"/>
      <c r="AM50" s="47"/>
      <c r="AN50" s="157"/>
      <c r="AO50" s="2"/>
    </row>
    <row r="51" spans="1:41" ht="17">
      <c r="A51" s="139" t="s">
        <v>131</v>
      </c>
      <c r="B51" s="7">
        <f t="shared" si="5"/>
        <v>6000</v>
      </c>
      <c r="C51" s="115">
        <f>July!C51+July!D51</f>
        <v>6000</v>
      </c>
      <c r="D51" s="126">
        <f>SUMIF(Production!G37:G64,Aug!A51,Production!L37:L64)</f>
        <v>0</v>
      </c>
      <c r="E51" s="31">
        <f t="shared" si="6"/>
        <v>0</v>
      </c>
      <c r="F51" s="186">
        <f t="shared" si="7"/>
        <v>0</v>
      </c>
      <c r="G51" s="187">
        <v>0</v>
      </c>
      <c r="H51" s="155"/>
      <c r="I51" s="140"/>
      <c r="J51" s="162"/>
      <c r="K51" s="156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47"/>
      <c r="X51" s="2"/>
      <c r="Y51" s="156"/>
      <c r="Z51" s="47"/>
      <c r="AA51" s="47"/>
      <c r="AB51" s="47"/>
      <c r="AC51" s="2"/>
      <c r="AD51" s="47"/>
      <c r="AE51" s="2"/>
      <c r="AF51" s="2"/>
      <c r="AG51" s="2"/>
      <c r="AH51" s="2"/>
      <c r="AI51" s="2"/>
      <c r="AJ51" s="2"/>
      <c r="AK51" s="2"/>
      <c r="AL51" s="2"/>
      <c r="AM51" s="47"/>
      <c r="AN51" s="157"/>
      <c r="AO51" s="2"/>
    </row>
    <row r="52" spans="1:41" ht="17">
      <c r="A52" s="139" t="s">
        <v>133</v>
      </c>
      <c r="B52" s="7">
        <f t="shared" si="5"/>
        <v>1375</v>
      </c>
      <c r="C52" s="115">
        <f>July!C52+July!D52</f>
        <v>1375</v>
      </c>
      <c r="D52" s="126">
        <f>SUMIF(Production!G37:G64,Aug!A52,Production!L37:L64)</f>
        <v>0</v>
      </c>
      <c r="E52" s="31">
        <f t="shared" si="6"/>
        <v>0</v>
      </c>
      <c r="F52" s="186">
        <f t="shared" si="7"/>
        <v>0</v>
      </c>
      <c r="G52" s="214">
        <v>0</v>
      </c>
      <c r="H52" s="155"/>
      <c r="I52" s="140"/>
      <c r="J52" s="162"/>
      <c r="K52" s="156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47"/>
      <c r="X52" s="2"/>
      <c r="Y52" s="156"/>
      <c r="Z52" s="47"/>
      <c r="AA52" s="47"/>
      <c r="AB52" s="47"/>
      <c r="AC52" s="2"/>
      <c r="AD52" s="47"/>
      <c r="AE52" s="2"/>
      <c r="AF52" s="2"/>
      <c r="AG52" s="2"/>
      <c r="AH52" s="2"/>
      <c r="AI52" s="2"/>
      <c r="AJ52" s="2"/>
      <c r="AK52" s="2"/>
      <c r="AL52" s="2"/>
      <c r="AM52" s="47"/>
      <c r="AN52" s="157"/>
      <c r="AO52" s="2"/>
    </row>
    <row r="53" spans="1:41" ht="17">
      <c r="A53" s="139" t="s">
        <v>140</v>
      </c>
      <c r="B53" s="7">
        <f t="shared" si="5"/>
        <v>500</v>
      </c>
      <c r="C53" s="115">
        <f>July!C53+July!D53</f>
        <v>500</v>
      </c>
      <c r="D53" s="126">
        <f>SUMIF(Production!G37:G64,Aug!A53,Production!L37:L64)</f>
        <v>0</v>
      </c>
      <c r="E53" s="31">
        <f t="shared" si="6"/>
        <v>0</v>
      </c>
      <c r="F53" s="186">
        <f t="shared" si="7"/>
        <v>0</v>
      </c>
      <c r="G53" s="214">
        <v>0</v>
      </c>
      <c r="H53" s="155"/>
      <c r="I53" s="140"/>
      <c r="J53" s="162"/>
      <c r="K53" s="156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47"/>
      <c r="X53" s="2"/>
      <c r="Y53" s="156"/>
      <c r="Z53" s="47"/>
      <c r="AA53" s="47"/>
      <c r="AB53" s="47"/>
      <c r="AC53" s="2"/>
      <c r="AD53" s="47"/>
      <c r="AE53" s="2"/>
      <c r="AF53" s="2"/>
      <c r="AG53" s="2"/>
      <c r="AH53" s="2"/>
      <c r="AI53" s="2"/>
      <c r="AJ53" s="2"/>
      <c r="AK53" s="2"/>
      <c r="AL53" s="2"/>
      <c r="AM53" s="47"/>
      <c r="AN53" s="157"/>
      <c r="AO53" s="2"/>
    </row>
    <row r="54" spans="1:41" ht="17">
      <c r="A54" s="139" t="s">
        <v>146</v>
      </c>
      <c r="B54" s="7">
        <f t="shared" si="5"/>
        <v>0</v>
      </c>
      <c r="C54" s="115">
        <f>July!C54+July!D54</f>
        <v>0</v>
      </c>
      <c r="D54" s="126">
        <f>SUMIF(Production!G37:G64,Aug!A54,Production!L37:L64)</f>
        <v>0</v>
      </c>
      <c r="E54" s="31">
        <f t="shared" si="6"/>
        <v>0</v>
      </c>
      <c r="F54" s="186">
        <f t="shared" si="7"/>
        <v>0</v>
      </c>
      <c r="G54" s="214">
        <v>0</v>
      </c>
      <c r="H54" s="155"/>
      <c r="I54" s="140"/>
      <c r="J54" s="162"/>
      <c r="K54" s="156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47"/>
      <c r="X54" s="2"/>
      <c r="Y54" s="156"/>
      <c r="Z54" s="47"/>
      <c r="AA54" s="47"/>
      <c r="AB54" s="47"/>
      <c r="AC54" s="2"/>
      <c r="AD54" s="47"/>
      <c r="AE54" s="2"/>
      <c r="AF54" s="2"/>
      <c r="AG54" s="2"/>
      <c r="AH54" s="2"/>
      <c r="AI54" s="2"/>
      <c r="AJ54" s="2"/>
      <c r="AK54" s="2"/>
      <c r="AL54" s="2"/>
      <c r="AM54" s="47"/>
      <c r="AN54" s="157"/>
      <c r="AO54" s="2"/>
    </row>
    <row r="55" spans="1:41" ht="17">
      <c r="A55" s="139" t="s">
        <v>145</v>
      </c>
      <c r="B55" s="7">
        <f t="shared" si="5"/>
        <v>1200</v>
      </c>
      <c r="C55" s="115">
        <f>July!C55+July!D55</f>
        <v>1200</v>
      </c>
      <c r="D55" s="126">
        <f>SUMIF(Production!G37:G64,Aug!A55,Production!L37:L64)</f>
        <v>0</v>
      </c>
      <c r="E55" s="31">
        <f t="shared" si="6"/>
        <v>0</v>
      </c>
      <c r="F55" s="186">
        <f t="shared" si="7"/>
        <v>0</v>
      </c>
      <c r="G55" s="214">
        <v>0</v>
      </c>
      <c r="H55" s="155"/>
      <c r="I55" s="140"/>
      <c r="J55" s="162"/>
      <c r="K55" s="156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47"/>
      <c r="X55" s="2"/>
      <c r="Y55" s="156"/>
      <c r="Z55" s="47"/>
      <c r="AA55" s="47"/>
      <c r="AB55" s="47"/>
      <c r="AC55" s="2"/>
      <c r="AD55" s="47"/>
      <c r="AE55" s="2"/>
      <c r="AF55" s="2"/>
      <c r="AG55" s="2"/>
      <c r="AH55" s="2"/>
      <c r="AI55" s="2"/>
      <c r="AJ55" s="2"/>
      <c r="AK55" s="2"/>
      <c r="AL55" s="2"/>
      <c r="AM55" s="47"/>
      <c r="AN55" s="157"/>
      <c r="AO55" s="2"/>
    </row>
    <row r="56" spans="1:41" ht="17">
      <c r="A56" s="139" t="s">
        <v>144</v>
      </c>
      <c r="B56" s="7">
        <f t="shared" si="5"/>
        <v>1200</v>
      </c>
      <c r="C56" s="115">
        <f>July!C56+July!D56</f>
        <v>1200</v>
      </c>
      <c r="D56" s="126">
        <f>SUMIF(Production!G37:G64,Aug!A56,Production!L37:L64)</f>
        <v>0</v>
      </c>
      <c r="E56" s="31">
        <f t="shared" si="6"/>
        <v>0</v>
      </c>
      <c r="F56" s="186">
        <f t="shared" si="7"/>
        <v>0</v>
      </c>
      <c r="G56" s="214">
        <v>0</v>
      </c>
      <c r="H56" s="155"/>
      <c r="I56" s="140"/>
      <c r="J56" s="162"/>
      <c r="K56" s="156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47"/>
      <c r="X56" s="2"/>
      <c r="Y56" s="156"/>
      <c r="Z56" s="47"/>
      <c r="AA56" s="47"/>
      <c r="AB56" s="47"/>
      <c r="AC56" s="2"/>
      <c r="AD56" s="47"/>
      <c r="AE56" s="2"/>
      <c r="AF56" s="2"/>
      <c r="AG56" s="2"/>
      <c r="AH56" s="2"/>
      <c r="AI56" s="2"/>
      <c r="AJ56" s="2"/>
      <c r="AK56" s="2"/>
      <c r="AL56" s="2"/>
      <c r="AM56" s="47"/>
      <c r="AN56" s="157"/>
      <c r="AO56" s="2"/>
    </row>
    <row r="57" spans="1:41" ht="17">
      <c r="A57" s="139" t="s">
        <v>148</v>
      </c>
      <c r="B57" s="7">
        <f t="shared" ref="B57:B58" si="8">H28</f>
        <v>0</v>
      </c>
      <c r="C57" s="115">
        <f>July!C57+July!D57</f>
        <v>0</v>
      </c>
      <c r="D57" s="126">
        <f>SUMIF(Production!G37:G64,Aug!A57,Production!L37:L64)</f>
        <v>0</v>
      </c>
      <c r="E57" s="31">
        <f t="shared" si="6"/>
        <v>700</v>
      </c>
      <c r="F57" s="186">
        <f t="shared" si="7"/>
        <v>0</v>
      </c>
      <c r="G57" s="214">
        <v>0</v>
      </c>
      <c r="H57" s="155"/>
      <c r="I57" s="140"/>
      <c r="J57" s="162"/>
      <c r="K57" s="156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47"/>
      <c r="X57" s="2"/>
      <c r="Y57" s="156"/>
      <c r="Z57" s="47"/>
      <c r="AA57" s="47"/>
      <c r="AB57" s="47"/>
      <c r="AC57" s="2"/>
      <c r="AD57" s="47"/>
      <c r="AE57" s="2"/>
      <c r="AF57" s="2"/>
      <c r="AG57" s="2"/>
      <c r="AH57" s="2"/>
      <c r="AI57" s="2"/>
      <c r="AJ57" s="2"/>
      <c r="AK57" s="2"/>
      <c r="AL57" s="2"/>
      <c r="AM57" s="47"/>
      <c r="AN57" s="157"/>
      <c r="AO57" s="2"/>
    </row>
    <row r="58" spans="1:41" ht="17">
      <c r="A58" s="139" t="s">
        <v>149</v>
      </c>
      <c r="B58" s="7">
        <f t="shared" si="8"/>
        <v>1200</v>
      </c>
      <c r="C58" s="115">
        <f>July!C58+July!D58</f>
        <v>0</v>
      </c>
      <c r="D58" s="126">
        <f>SUMIF(Production!G37:G64,Aug!A58,Production!L37:L64)</f>
        <v>0</v>
      </c>
      <c r="E58" s="31">
        <f t="shared" si="6"/>
        <v>1200</v>
      </c>
      <c r="F58" s="186">
        <f t="shared" si="7"/>
        <v>1200</v>
      </c>
      <c r="G58" s="251">
        <v>1200</v>
      </c>
      <c r="H58" s="155"/>
      <c r="I58" s="140"/>
      <c r="J58" s="162"/>
      <c r="K58" s="156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47"/>
      <c r="X58" s="2"/>
      <c r="Y58" s="156"/>
      <c r="Z58" s="47"/>
      <c r="AA58" s="47"/>
      <c r="AB58" s="47"/>
      <c r="AC58" s="2"/>
      <c r="AD58" s="47"/>
      <c r="AE58" s="2"/>
      <c r="AF58" s="2"/>
      <c r="AG58" s="2"/>
      <c r="AH58" s="2"/>
      <c r="AI58" s="2"/>
      <c r="AJ58" s="2"/>
      <c r="AK58" s="2"/>
      <c r="AL58" s="2"/>
      <c r="AM58" s="47"/>
      <c r="AN58" s="157"/>
      <c r="AO58" s="2"/>
    </row>
    <row r="59" spans="1:41" ht="17">
      <c r="A59" s="139"/>
      <c r="B59" s="7"/>
      <c r="C59" s="115"/>
      <c r="D59" s="126"/>
      <c r="E59" s="31"/>
      <c r="F59" s="186"/>
      <c r="G59" s="214"/>
      <c r="H59" s="155"/>
      <c r="I59" s="140"/>
      <c r="J59" s="162"/>
      <c r="K59" s="156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47"/>
      <c r="X59" s="2"/>
      <c r="Y59" s="156"/>
      <c r="Z59" s="47"/>
      <c r="AA59" s="47"/>
      <c r="AB59" s="47"/>
      <c r="AC59" s="2"/>
      <c r="AD59" s="47"/>
      <c r="AE59" s="2"/>
      <c r="AF59" s="2"/>
      <c r="AG59" s="2"/>
      <c r="AH59" s="2"/>
      <c r="AI59" s="2"/>
      <c r="AJ59" s="2"/>
      <c r="AK59" s="2"/>
      <c r="AL59" s="2"/>
      <c r="AM59" s="47"/>
      <c r="AN59" s="157"/>
      <c r="AO59" s="2"/>
    </row>
    <row r="60" spans="1:41" ht="17">
      <c r="A60" s="163" t="s">
        <v>7</v>
      </c>
      <c r="B60" s="40">
        <f>SUM(B36:B58)</f>
        <v>88611</v>
      </c>
      <c r="C60" s="41">
        <f>SUM(C36:C58)</f>
        <v>80435</v>
      </c>
      <c r="D60" s="40">
        <f>SUM(D36:D59)</f>
        <v>5185</v>
      </c>
      <c r="E60" s="237">
        <f>SUM(E36:E59)</f>
        <v>6305</v>
      </c>
      <c r="F60" s="42">
        <f>SUM(F36:F59)</f>
        <v>2991</v>
      </c>
      <c r="G60" s="42">
        <f>SUM(G36:G59)</f>
        <v>2991</v>
      </c>
      <c r="H60" s="140"/>
      <c r="I60" s="69">
        <f>G60-J31</f>
        <v>6305</v>
      </c>
      <c r="J60" s="162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64"/>
      <c r="X60" s="100"/>
      <c r="Y60" s="100"/>
      <c r="Z60" s="100"/>
      <c r="AA60" s="100"/>
      <c r="AB60" s="100"/>
      <c r="AC60" s="100"/>
      <c r="AD60" s="156"/>
      <c r="AE60" s="156"/>
      <c r="AF60" s="156"/>
      <c r="AG60" s="156"/>
      <c r="AH60" s="156"/>
      <c r="AI60" s="156"/>
      <c r="AJ60" s="156"/>
      <c r="AK60" s="156"/>
      <c r="AL60" s="156"/>
      <c r="AM60" s="157"/>
      <c r="AN60" s="47"/>
      <c r="AO60" s="1"/>
    </row>
    <row r="61" spans="1:41" ht="17">
      <c r="A61" s="124"/>
      <c r="B61" s="124"/>
      <c r="C61" s="124"/>
      <c r="D61" s="124"/>
      <c r="E61" s="165"/>
      <c r="F61" s="144"/>
      <c r="G61" s="155"/>
      <c r="H61" s="143"/>
      <c r="I61" s="162"/>
      <c r="J61" s="16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47"/>
      <c r="Z61" s="47"/>
      <c r="AA61" s="47"/>
      <c r="AB61" s="47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ht="17">
      <c r="A62" s="49" t="s">
        <v>17</v>
      </c>
      <c r="B62" s="48"/>
      <c r="C62" s="37"/>
      <c r="D62" s="87"/>
      <c r="E62" s="88"/>
      <c r="F62" s="155"/>
      <c r="G62" s="126"/>
      <c r="H62" s="166"/>
      <c r="I62" s="167"/>
      <c r="J62" s="16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47"/>
      <c r="X62" s="2"/>
      <c r="Y62" s="2"/>
      <c r="Z62" s="2"/>
      <c r="AA62" s="47"/>
      <c r="AB62" s="47"/>
      <c r="AC62" s="2"/>
      <c r="AD62" s="51"/>
      <c r="AE62" s="2"/>
      <c r="AF62" s="2"/>
      <c r="AG62" s="2"/>
      <c r="AH62" s="2"/>
      <c r="AI62" s="47"/>
      <c r="AJ62" s="2"/>
      <c r="AK62" s="2"/>
      <c r="AL62" s="2"/>
      <c r="AM62" s="1"/>
      <c r="AN62" s="1"/>
      <c r="AO62" s="1"/>
    </row>
    <row r="63" spans="1:41" ht="17">
      <c r="A63" s="8"/>
      <c r="B63" s="176"/>
      <c r="C63" s="177" t="s">
        <v>18</v>
      </c>
      <c r="D63" s="177" t="s">
        <v>19</v>
      </c>
      <c r="E63" s="177" t="s">
        <v>20</v>
      </c>
      <c r="F63" s="146"/>
      <c r="G63" s="126"/>
      <c r="H63" s="124"/>
      <c r="I63" s="162"/>
      <c r="J63" s="16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47"/>
      <c r="X63" s="2"/>
      <c r="Y63" s="47"/>
      <c r="Z63" s="47"/>
      <c r="AA63" s="2"/>
      <c r="AB63" s="2"/>
      <c r="AC63" s="2"/>
      <c r="AD63" s="2"/>
      <c r="AE63" s="2"/>
      <c r="AF63" s="2"/>
      <c r="AG63" s="2"/>
      <c r="AH63" s="2"/>
      <c r="AI63" s="168"/>
      <c r="AJ63" s="2"/>
      <c r="AK63" s="2"/>
      <c r="AL63" s="2"/>
      <c r="AM63" s="2"/>
      <c r="AN63" s="2"/>
      <c r="AO63" s="2"/>
    </row>
    <row r="64" spans="1:41" ht="17">
      <c r="A64" s="67" t="s">
        <v>21</v>
      </c>
      <c r="B64" s="177" t="s">
        <v>48</v>
      </c>
      <c r="C64" s="178" t="s">
        <v>47</v>
      </c>
      <c r="D64" s="178" t="s">
        <v>47</v>
      </c>
      <c r="E64" s="178" t="s">
        <v>47</v>
      </c>
      <c r="F64" s="146"/>
      <c r="G64" s="250"/>
      <c r="H64" s="118"/>
      <c r="I64" s="118"/>
      <c r="J64" s="119"/>
      <c r="K64" s="118"/>
      <c r="L64" s="118"/>
      <c r="M64" s="118"/>
      <c r="N64" s="3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47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ht="17">
      <c r="A65" s="191" t="s">
        <v>141</v>
      </c>
      <c r="B65" s="243">
        <v>156</v>
      </c>
      <c r="C65" s="188">
        <v>1200</v>
      </c>
      <c r="D65" s="209">
        <v>1200</v>
      </c>
      <c r="E65" s="235">
        <f t="shared" ref="E65:E79" si="9">C65-D65</f>
        <v>0</v>
      </c>
      <c r="F65" s="2"/>
      <c r="G65" s="3"/>
      <c r="H65" s="118"/>
      <c r="I65" s="118"/>
      <c r="J65" s="118"/>
      <c r="K65" s="118"/>
      <c r="L65" s="118"/>
      <c r="M65" s="118"/>
      <c r="N65" s="3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ht="17">
      <c r="A66" s="191" t="s">
        <v>141</v>
      </c>
      <c r="B66" s="243">
        <v>157</v>
      </c>
      <c r="C66" s="188">
        <v>1200</v>
      </c>
      <c r="D66" s="188">
        <v>1200</v>
      </c>
      <c r="E66" s="235">
        <f t="shared" si="9"/>
        <v>0</v>
      </c>
      <c r="F66" s="2"/>
      <c r="G66" s="3"/>
      <c r="H66" s="185"/>
      <c r="I66" s="243"/>
      <c r="J66" s="243"/>
      <c r="K66" s="188"/>
      <c r="L66" s="209"/>
      <c r="M66" s="209"/>
      <c r="N66" s="3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ht="17">
      <c r="A67" s="223" t="s">
        <v>128</v>
      </c>
      <c r="B67" s="243">
        <v>158</v>
      </c>
      <c r="C67" s="188">
        <v>500</v>
      </c>
      <c r="D67" s="209">
        <v>500</v>
      </c>
      <c r="E67" s="203">
        <f t="shared" si="9"/>
        <v>0</v>
      </c>
      <c r="F67" s="2"/>
      <c r="G67" s="3"/>
      <c r="H67" s="185"/>
      <c r="I67" s="243"/>
      <c r="J67" s="243"/>
      <c r="K67" s="188"/>
      <c r="L67" s="188"/>
      <c r="M67" s="188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ht="17">
      <c r="A68" s="223" t="s">
        <v>131</v>
      </c>
      <c r="B68" s="243">
        <v>151</v>
      </c>
      <c r="C68" s="243">
        <v>0</v>
      </c>
      <c r="D68" s="209">
        <v>1200</v>
      </c>
      <c r="E68" s="203">
        <f t="shared" si="9"/>
        <v>-1200</v>
      </c>
      <c r="F68" s="2"/>
      <c r="G68" s="3"/>
      <c r="H68" s="225"/>
      <c r="I68" s="243"/>
      <c r="J68" s="243"/>
      <c r="K68" s="188"/>
      <c r="L68" s="209"/>
      <c r="M68" s="209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ht="17">
      <c r="A69" s="223"/>
      <c r="B69" s="242"/>
      <c r="C69" s="225"/>
      <c r="D69" s="248"/>
      <c r="E69" s="235">
        <f t="shared" si="9"/>
        <v>0</v>
      </c>
      <c r="F69" s="2"/>
      <c r="G69" s="3"/>
      <c r="H69" s="225"/>
      <c r="I69" s="243"/>
      <c r="J69" s="243"/>
      <c r="K69" s="243"/>
      <c r="L69" s="209"/>
      <c r="M69" s="209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ht="17">
      <c r="A70" s="223" t="s">
        <v>124</v>
      </c>
      <c r="B70" s="243">
        <v>150</v>
      </c>
      <c r="C70" s="243">
        <v>0</v>
      </c>
      <c r="D70" s="209">
        <v>1200</v>
      </c>
      <c r="E70" s="203">
        <f t="shared" si="9"/>
        <v>-1200</v>
      </c>
      <c r="F70" s="2"/>
      <c r="G70" s="3"/>
      <c r="H70" s="225"/>
      <c r="I70" s="242"/>
      <c r="J70" s="243"/>
      <c r="K70" s="225"/>
      <c r="L70" s="188"/>
      <c r="M70" s="248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ht="17">
      <c r="A71" s="223" t="s">
        <v>41</v>
      </c>
      <c r="B71" s="244">
        <v>147</v>
      </c>
      <c r="C71" s="243">
        <v>0</v>
      </c>
      <c r="D71" s="209">
        <v>255</v>
      </c>
      <c r="E71" s="235">
        <f t="shared" si="9"/>
        <v>-255</v>
      </c>
      <c r="F71" s="2"/>
      <c r="G71" s="3"/>
      <c r="H71" s="225"/>
      <c r="I71" s="243"/>
      <c r="J71" s="243"/>
      <c r="K71" s="243"/>
      <c r="L71" s="242"/>
      <c r="M71" s="209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ht="17">
      <c r="A72" s="223" t="s">
        <v>42</v>
      </c>
      <c r="B72" s="246" t="s">
        <v>139</v>
      </c>
      <c r="C72" s="243">
        <v>0</v>
      </c>
      <c r="D72" s="209">
        <v>1019</v>
      </c>
      <c r="E72" s="235">
        <f t="shared" si="9"/>
        <v>-1019</v>
      </c>
      <c r="F72" s="2"/>
      <c r="G72" s="3"/>
      <c r="H72" s="225"/>
      <c r="I72" s="244"/>
      <c r="J72" s="243"/>
      <c r="K72" s="243"/>
      <c r="L72" s="242"/>
      <c r="M72" s="209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ht="17">
      <c r="A73" s="223" t="s">
        <v>140</v>
      </c>
      <c r="B73" s="246">
        <v>152</v>
      </c>
      <c r="C73" s="243">
        <v>0</v>
      </c>
      <c r="D73" s="209">
        <v>500</v>
      </c>
      <c r="E73" s="235">
        <f t="shared" si="9"/>
        <v>-500</v>
      </c>
      <c r="F73" s="2"/>
      <c r="G73" s="3"/>
      <c r="H73" s="225"/>
      <c r="I73" s="246"/>
      <c r="J73" s="243"/>
      <c r="K73" s="243"/>
      <c r="L73" s="242"/>
      <c r="M73" s="209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ht="17">
      <c r="A74" s="239" t="s">
        <v>42</v>
      </c>
      <c r="B74" s="245" t="s">
        <v>143</v>
      </c>
      <c r="C74" s="240">
        <v>1800</v>
      </c>
      <c r="D74" s="249">
        <v>1800</v>
      </c>
      <c r="E74" s="235">
        <f t="shared" si="9"/>
        <v>0</v>
      </c>
      <c r="F74" s="2"/>
      <c r="G74" s="3"/>
      <c r="H74" s="225"/>
      <c r="I74" s="246"/>
      <c r="J74" s="243"/>
      <c r="K74" s="243"/>
      <c r="L74" s="243"/>
      <c r="M74" s="209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ht="17">
      <c r="A75" s="223" t="s">
        <v>128</v>
      </c>
      <c r="B75" s="241">
        <v>160</v>
      </c>
      <c r="C75" s="240">
        <v>500</v>
      </c>
      <c r="D75" s="249">
        <v>0</v>
      </c>
      <c r="E75" s="203">
        <f t="shared" si="9"/>
        <v>500</v>
      </c>
      <c r="F75" s="2"/>
      <c r="G75" s="3"/>
      <c r="H75" s="224"/>
      <c r="I75" s="246"/>
      <c r="J75" s="243"/>
      <c r="K75" s="240"/>
      <c r="L75" s="188"/>
      <c r="M75" s="209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ht="17">
      <c r="A76" s="223" t="s">
        <v>41</v>
      </c>
      <c r="B76" s="241">
        <v>155</v>
      </c>
      <c r="C76" s="240">
        <v>550</v>
      </c>
      <c r="D76" s="249">
        <v>445</v>
      </c>
      <c r="E76" s="235">
        <f t="shared" si="9"/>
        <v>105</v>
      </c>
      <c r="F76" s="2"/>
      <c r="G76" s="3"/>
      <c r="H76" s="225"/>
      <c r="I76" s="242"/>
      <c r="J76" s="243"/>
      <c r="K76" s="240"/>
      <c r="L76" s="188"/>
      <c r="M76" s="209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ht="17">
      <c r="A77" s="223" t="s">
        <v>133</v>
      </c>
      <c r="B77" s="241">
        <v>131</v>
      </c>
      <c r="C77" s="240">
        <v>0</v>
      </c>
      <c r="D77" s="249">
        <v>1375</v>
      </c>
      <c r="E77" s="203">
        <f t="shared" si="9"/>
        <v>-1375</v>
      </c>
      <c r="F77" s="2"/>
      <c r="G77" s="3"/>
      <c r="H77" s="225"/>
      <c r="I77" s="242"/>
      <c r="J77" s="243"/>
      <c r="K77" s="240"/>
      <c r="L77" s="188"/>
      <c r="M77" s="209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ht="17">
      <c r="A78" s="223" t="s">
        <v>89</v>
      </c>
      <c r="B78" s="241">
        <v>146</v>
      </c>
      <c r="C78" s="240">
        <v>2500</v>
      </c>
      <c r="D78" s="249">
        <v>865</v>
      </c>
      <c r="E78" s="234">
        <f t="shared" si="9"/>
        <v>1635</v>
      </c>
      <c r="F78" s="2"/>
      <c r="G78" s="3"/>
      <c r="H78" s="225"/>
      <c r="I78" s="242"/>
      <c r="J78" s="243"/>
      <c r="K78" s="240"/>
      <c r="L78" s="209"/>
      <c r="M78" s="209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ht="17">
      <c r="A79" s="247" t="s">
        <v>58</v>
      </c>
      <c r="B79" s="242">
        <v>141</v>
      </c>
      <c r="C79" s="243">
        <v>0</v>
      </c>
      <c r="D79" s="249">
        <v>750</v>
      </c>
      <c r="E79" s="234">
        <f t="shared" si="9"/>
        <v>-750</v>
      </c>
      <c r="F79" s="2"/>
      <c r="G79" s="3"/>
      <c r="H79" s="225"/>
      <c r="I79" s="242"/>
      <c r="J79" s="243"/>
      <c r="K79" s="240"/>
      <c r="L79" s="188"/>
      <c r="M79" s="209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ht="17">
      <c r="A80" s="225"/>
      <c r="B80" s="232"/>
      <c r="C80" s="224"/>
      <c r="D80" s="225"/>
      <c r="E80" s="236"/>
      <c r="F80" s="2"/>
      <c r="G80" s="3"/>
      <c r="H80" s="242"/>
      <c r="I80" s="242"/>
      <c r="J80" s="243"/>
      <c r="K80" s="243"/>
      <c r="L80" s="209"/>
      <c r="M80" s="209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ht="18" thickBot="1">
      <c r="B81" s="233"/>
      <c r="C81" s="180">
        <f>SUM(C65:C80)</f>
        <v>8250</v>
      </c>
      <c r="D81" s="180">
        <f>SUM(D65:D80)</f>
        <v>12309</v>
      </c>
      <c r="E81" s="238">
        <f>SUM(E65:E80)</f>
        <v>-4059</v>
      </c>
      <c r="F81" s="2"/>
      <c r="G81" s="3"/>
      <c r="H81" s="118"/>
      <c r="I81" s="118"/>
      <c r="J81" s="118"/>
      <c r="K81" s="118"/>
      <c r="L81" s="118"/>
      <c r="M81" s="118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ht="18" thickTop="1">
      <c r="A82" s="2"/>
      <c r="B82" s="2"/>
      <c r="C82" s="2"/>
      <c r="D82" s="2"/>
      <c r="E82" s="208"/>
      <c r="F82" s="2"/>
      <c r="G82" s="3"/>
      <c r="H82" s="3"/>
      <c r="I82" s="3"/>
      <c r="J82" s="3"/>
      <c r="K82" s="3"/>
      <c r="L82" s="3"/>
      <c r="M82" s="3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ht="17">
      <c r="A83" s="2"/>
      <c r="B83" s="2"/>
      <c r="C83" s="171"/>
      <c r="D83" s="2"/>
      <c r="E83" s="2"/>
      <c r="F83" s="2"/>
      <c r="G83" s="3"/>
      <c r="H83" s="3"/>
      <c r="I83" s="3"/>
      <c r="J83" s="3"/>
      <c r="K83" s="3"/>
      <c r="L83" s="3"/>
      <c r="M83" s="3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ht="17">
      <c r="A84" s="2"/>
      <c r="B84" s="2"/>
      <c r="C84" s="51"/>
      <c r="D84" s="2"/>
      <c r="E84" s="51"/>
      <c r="F84" s="2"/>
      <c r="G84" s="3"/>
      <c r="H84" s="3"/>
      <c r="I84" s="3"/>
      <c r="J84" s="3"/>
      <c r="K84" s="3"/>
      <c r="L84" s="3"/>
      <c r="M84" s="3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ht="17">
      <c r="A85" s="2"/>
      <c r="B85" s="2"/>
      <c r="C85" s="171"/>
      <c r="D85" s="118"/>
      <c r="E85" s="118"/>
      <c r="F85" s="119"/>
      <c r="G85" s="118"/>
      <c r="H85" s="118"/>
      <c r="I85" s="118"/>
      <c r="J85" s="3"/>
      <c r="K85" s="3"/>
      <c r="L85" s="3"/>
      <c r="M85" s="3"/>
      <c r="N85" s="3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ht="17">
      <c r="A86" s="2"/>
      <c r="B86" s="2"/>
      <c r="C86" s="171"/>
      <c r="D86" s="118"/>
      <c r="E86" s="118"/>
      <c r="F86" s="118"/>
      <c r="G86" s="118"/>
      <c r="H86" s="118"/>
      <c r="I86" s="118"/>
      <c r="J86" s="3"/>
      <c r="K86" s="3"/>
      <c r="L86" s="3"/>
      <c r="M86" s="3"/>
      <c r="N86" s="3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ht="17">
      <c r="A87" s="2"/>
      <c r="B87" s="2"/>
      <c r="C87" s="171"/>
      <c r="D87" s="185"/>
      <c r="E87" s="184"/>
      <c r="F87" s="185"/>
      <c r="G87" s="184"/>
      <c r="H87" s="184"/>
      <c r="I87" s="185"/>
      <c r="J87" s="3"/>
      <c r="K87" s="3"/>
      <c r="L87" s="3"/>
      <c r="M87" s="3"/>
      <c r="N87" s="3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ht="17">
      <c r="A88" s="2"/>
      <c r="B88" s="2"/>
      <c r="C88" s="171"/>
      <c r="D88" s="185"/>
      <c r="E88" s="209"/>
      <c r="F88" s="184"/>
      <c r="G88" s="185"/>
      <c r="H88" s="184"/>
      <c r="I88" s="209"/>
      <c r="J88" s="3"/>
      <c r="K88" s="3"/>
      <c r="L88" s="3"/>
      <c r="M88" s="3"/>
      <c r="N88" s="3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ht="17">
      <c r="A89" s="2"/>
      <c r="B89" s="2"/>
      <c r="C89" s="171"/>
      <c r="D89" s="185"/>
      <c r="E89" s="188"/>
      <c r="F89" s="184"/>
      <c r="G89" s="184"/>
      <c r="H89" s="184"/>
      <c r="I89" s="188"/>
      <c r="J89" s="3"/>
      <c r="K89" s="3"/>
      <c r="L89" s="3"/>
      <c r="M89" s="3"/>
      <c r="N89" s="3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ht="17">
      <c r="A90" s="2"/>
      <c r="B90" s="2"/>
      <c r="C90" s="171"/>
      <c r="D90" s="185"/>
      <c r="E90" s="188"/>
      <c r="F90" s="184"/>
      <c r="G90" s="184"/>
      <c r="H90" s="184"/>
      <c r="I90" s="188"/>
      <c r="J90" s="3"/>
      <c r="K90" s="3"/>
      <c r="L90" s="3"/>
      <c r="M90" s="3"/>
      <c r="N90" s="3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ht="17">
      <c r="A91" s="2"/>
      <c r="B91" s="2"/>
      <c r="C91" s="171"/>
      <c r="D91" s="185"/>
      <c r="E91" s="188"/>
      <c r="F91" s="184"/>
      <c r="G91" s="184"/>
      <c r="H91" s="184"/>
      <c r="I91" s="209"/>
      <c r="J91" s="3"/>
      <c r="K91" s="3"/>
      <c r="L91" s="3"/>
      <c r="M91" s="3"/>
      <c r="N91" s="3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ht="17">
      <c r="A92" s="2"/>
      <c r="B92" s="2"/>
      <c r="C92" s="171"/>
      <c r="D92" s="185"/>
      <c r="E92" s="184"/>
      <c r="F92" s="184"/>
      <c r="G92" s="184"/>
      <c r="H92" s="184"/>
      <c r="I92" s="209"/>
      <c r="J92" s="3"/>
      <c r="K92" s="3"/>
      <c r="L92" s="3"/>
      <c r="M92" s="3"/>
      <c r="N92" s="3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ht="17">
      <c r="A93" s="2"/>
      <c r="B93" s="2"/>
      <c r="C93" s="171"/>
      <c r="D93" s="185"/>
      <c r="E93" s="209"/>
      <c r="F93" s="184"/>
      <c r="G93" s="185"/>
      <c r="H93" s="184"/>
      <c r="I93" s="209"/>
      <c r="J93" s="3"/>
      <c r="K93" s="3"/>
      <c r="L93" s="3"/>
      <c r="M93" s="3"/>
      <c r="N93" s="3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ht="17">
      <c r="A94" s="2"/>
      <c r="B94" s="2"/>
      <c r="C94" s="171"/>
      <c r="D94" s="185"/>
      <c r="E94" s="188"/>
      <c r="F94" s="184"/>
      <c r="G94" s="184"/>
      <c r="H94" s="184"/>
      <c r="I94" s="188"/>
      <c r="J94" s="3"/>
      <c r="K94" s="3"/>
      <c r="L94" s="3"/>
      <c r="M94" s="3"/>
      <c r="N94" s="3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ht="17">
      <c r="A95" s="2"/>
      <c r="B95" s="2"/>
      <c r="C95" s="171"/>
      <c r="D95" s="185"/>
      <c r="E95" s="188"/>
      <c r="F95" s="184"/>
      <c r="G95" s="184"/>
      <c r="H95" s="184"/>
      <c r="I95" s="188"/>
      <c r="J95" s="3"/>
      <c r="K95" s="3"/>
      <c r="L95" s="3"/>
      <c r="M95" s="3"/>
      <c r="N95" s="3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ht="17">
      <c r="A96" s="2"/>
      <c r="B96" s="2"/>
      <c r="C96" s="171"/>
      <c r="D96" s="185"/>
      <c r="E96" s="209"/>
      <c r="F96" s="184"/>
      <c r="G96" s="184"/>
      <c r="H96" s="184"/>
      <c r="I96" s="209"/>
      <c r="J96" s="3"/>
      <c r="K96" s="3"/>
      <c r="L96" s="3"/>
      <c r="M96" s="3"/>
      <c r="N96" s="3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ht="17">
      <c r="A97" s="2"/>
      <c r="B97" s="2"/>
      <c r="C97" s="171"/>
      <c r="D97" s="185"/>
      <c r="E97" s="188"/>
      <c r="F97" s="184"/>
      <c r="G97" s="184"/>
      <c r="H97" s="184"/>
      <c r="I97" s="209"/>
      <c r="J97" s="3"/>
      <c r="K97" s="3"/>
      <c r="L97" s="3"/>
      <c r="M97" s="3"/>
      <c r="N97" s="3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ht="17">
      <c r="A98" s="2"/>
      <c r="B98" s="2"/>
      <c r="C98" s="171"/>
      <c r="D98" s="185"/>
      <c r="E98" s="209"/>
      <c r="F98" s="184"/>
      <c r="G98" s="184"/>
      <c r="H98" s="118"/>
      <c r="I98" s="209"/>
      <c r="J98" s="3"/>
      <c r="K98" s="3"/>
      <c r="L98" s="3"/>
      <c r="M98" s="3"/>
      <c r="N98" s="3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ht="17">
      <c r="A99" s="2"/>
      <c r="B99" s="2"/>
      <c r="C99" s="171"/>
      <c r="D99" s="118"/>
      <c r="E99" s="209"/>
      <c r="F99" s="184"/>
      <c r="G99" s="184"/>
      <c r="H99" s="184"/>
      <c r="I99" s="209"/>
      <c r="J99" s="3"/>
      <c r="K99" s="3"/>
      <c r="L99" s="3"/>
      <c r="M99" s="3"/>
      <c r="N99" s="3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ht="17">
      <c r="A100" s="2"/>
      <c r="B100" s="2"/>
      <c r="C100" s="171"/>
      <c r="D100" s="185"/>
      <c r="E100" s="185"/>
      <c r="F100" s="184"/>
      <c r="G100" s="184"/>
      <c r="H100" s="184"/>
      <c r="I100" s="209"/>
      <c r="J100" s="3"/>
      <c r="K100" s="3"/>
      <c r="L100" s="3"/>
      <c r="M100" s="3"/>
      <c r="N100" s="3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ht="17">
      <c r="A101" s="2"/>
      <c r="B101" s="2"/>
      <c r="C101" s="171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ht="17">
      <c r="A102" s="2"/>
      <c r="B102" s="2"/>
      <c r="C102" s="171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ht="17">
      <c r="A103" s="2"/>
      <c r="B103" s="2"/>
      <c r="C103" s="171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ht="17">
      <c r="A104" s="2"/>
      <c r="B104" s="2"/>
      <c r="C104" s="171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ht="17">
      <c r="A105" s="2"/>
      <c r="B105" s="2"/>
      <c r="C105" s="171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ht="17">
      <c r="A106" s="2"/>
      <c r="B106" s="2"/>
      <c r="C106" s="171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ht="17">
      <c r="A107" s="2"/>
      <c r="B107" s="2"/>
      <c r="C107" s="171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ht="17">
      <c r="A108" s="2"/>
      <c r="B108" s="2"/>
      <c r="C108" s="17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ht="17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ht="17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ht="17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ht="17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ht="1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ht="1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</sheetData>
  <sheetProtection password="F590" sheet="1" objects="1" scenarios="1"/>
  <phoneticPr fontId="6" type="noConversion"/>
  <pageMargins left="0.75000000000000011" right="0.75000000000000011" top="1" bottom="1" header="0.5" footer="0.5"/>
  <pageSetup scale="45" orientation="landscape" horizontalDpi="4294967292" verticalDpi="429496729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Data!$A$3:$A$20</xm:f>
          </x14:formula1>
          <xm:sqref>H74 A73</xm:sqref>
        </x14:dataValidation>
        <x14:dataValidation type="list" allowBlank="1" showInputMessage="1" showErrorMessage="1">
          <x14:formula1>
            <xm:f>Data!$A$3:$A$30</xm:f>
          </x14:formula1>
          <xm:sqref>A7:A29 A36:A59</xm:sqref>
        </x14:dataValidation>
      </x14:dataValidations>
    </ext>
    <ext xmlns:mx="http://schemas.microsoft.com/office/mac/excel/2008/main" uri="{64002731-A6B0-56B0-2670-7721B7C09600}">
      <mx:PLV Mode="0" OnePage="0" WScale="10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L80"/>
  <sheetViews>
    <sheetView tabSelected="1" topLeftCell="A4" workbookViewId="0">
      <selection activeCell="I31" sqref="I31"/>
    </sheetView>
  </sheetViews>
  <sheetFormatPr baseColWidth="10" defaultColWidth="8.83203125" defaultRowHeight="12" x14ac:dyDescent="0"/>
  <cols>
    <col min="1" max="2" width="24.5" customWidth="1"/>
    <col min="3" max="3" width="21.6640625" customWidth="1"/>
    <col min="4" max="4" width="16.83203125" customWidth="1"/>
    <col min="5" max="5" width="23.33203125" customWidth="1"/>
    <col min="6" max="6" width="16.33203125" customWidth="1"/>
    <col min="7" max="7" width="25.5" customWidth="1"/>
    <col min="8" max="8" width="25.1640625" customWidth="1"/>
    <col min="9" max="9" width="20" customWidth="1"/>
    <col min="10" max="10" width="25.6640625" customWidth="1"/>
  </cols>
  <sheetData>
    <row r="1" spans="1:12" ht="17">
      <c r="A1" s="1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">
      <c r="A2" s="1" t="s">
        <v>0</v>
      </c>
      <c r="B2" s="124"/>
      <c r="C2" s="125">
        <v>41547</v>
      </c>
      <c r="D2" s="124"/>
      <c r="E2" s="124"/>
      <c r="F2" s="2"/>
      <c r="G2" s="124"/>
      <c r="H2" s="124"/>
      <c r="I2" s="124"/>
      <c r="J2" s="124"/>
      <c r="K2" s="2"/>
      <c r="L2" s="2"/>
    </row>
    <row r="3" spans="1:12" ht="17">
      <c r="A3" s="2"/>
      <c r="B3" s="124"/>
      <c r="C3" s="126"/>
      <c r="D3" s="124"/>
      <c r="E3" s="124"/>
      <c r="F3" s="124"/>
      <c r="G3" s="124"/>
      <c r="H3" s="124"/>
      <c r="I3" s="124"/>
      <c r="J3" s="124"/>
      <c r="K3" s="2"/>
      <c r="L3" s="2"/>
    </row>
    <row r="4" spans="1:12" ht="17">
      <c r="A4" s="1" t="s">
        <v>1</v>
      </c>
      <c r="B4" s="124"/>
      <c r="C4" s="124"/>
      <c r="D4" s="124"/>
      <c r="E4" s="124"/>
      <c r="F4" s="124"/>
      <c r="G4" s="124"/>
      <c r="H4" s="124"/>
      <c r="I4" s="124"/>
      <c r="J4" s="124"/>
      <c r="K4" s="2"/>
      <c r="L4" s="2"/>
    </row>
    <row r="5" spans="1:12" ht="17">
      <c r="A5" s="127"/>
      <c r="B5" s="128" t="s">
        <v>2</v>
      </c>
      <c r="C5" s="129" t="s">
        <v>3</v>
      </c>
      <c r="D5" s="129" t="s">
        <v>4</v>
      </c>
      <c r="E5" s="130" t="s">
        <v>113</v>
      </c>
      <c r="F5" s="128" t="s">
        <v>110</v>
      </c>
      <c r="G5" s="129" t="s">
        <v>5</v>
      </c>
      <c r="H5" s="130" t="s">
        <v>2</v>
      </c>
      <c r="I5" s="128" t="s">
        <v>3</v>
      </c>
      <c r="J5" s="129" t="s">
        <v>4</v>
      </c>
      <c r="K5" s="100"/>
      <c r="L5" s="100"/>
    </row>
    <row r="6" spans="1:12" ht="17">
      <c r="A6" s="131" t="s">
        <v>27</v>
      </c>
      <c r="B6" s="132">
        <v>41517</v>
      </c>
      <c r="C6" s="132">
        <f>B6</f>
        <v>41517</v>
      </c>
      <c r="D6" s="134"/>
      <c r="E6" s="135" t="s">
        <v>44</v>
      </c>
      <c r="F6" s="136" t="s">
        <v>44</v>
      </c>
      <c r="G6" s="134"/>
      <c r="H6" s="137" t="s">
        <v>6</v>
      </c>
      <c r="I6" s="138" t="s">
        <v>6</v>
      </c>
      <c r="J6" s="134" t="s">
        <v>6</v>
      </c>
      <c r="K6" s="2"/>
      <c r="L6" s="2"/>
    </row>
    <row r="7" spans="1:12" ht="17">
      <c r="A7" s="101" t="s">
        <v>116</v>
      </c>
      <c r="B7" s="126">
        <f>Aug!H7</f>
        <v>2400</v>
      </c>
      <c r="C7" s="140">
        <f>Aug!I7</f>
        <v>2400</v>
      </c>
      <c r="D7" s="126">
        <v>0</v>
      </c>
      <c r="E7" s="22">
        <f>SUMIF(Production!M37:M64,September!A7,Production!P37:P64)</f>
        <v>0</v>
      </c>
      <c r="F7" s="22">
        <f>SUMIF(Production!M37:M64,Aug!A7,Production!Q37:Q64)</f>
        <v>0</v>
      </c>
      <c r="G7" s="124"/>
      <c r="H7" s="4">
        <f>B7+F7</f>
        <v>2400</v>
      </c>
      <c r="I7" s="102">
        <f>C7+E7</f>
        <v>2400</v>
      </c>
      <c r="J7" s="110">
        <f>I7-H7-G7</f>
        <v>0</v>
      </c>
      <c r="K7" s="2"/>
      <c r="L7" s="2"/>
    </row>
    <row r="8" spans="1:12" ht="17">
      <c r="A8" s="101" t="s">
        <v>115</v>
      </c>
      <c r="B8" s="126">
        <f>Aug!H8</f>
        <v>6300</v>
      </c>
      <c r="C8" s="140">
        <f>Aug!I8</f>
        <v>6300</v>
      </c>
      <c r="D8" s="126">
        <v>0</v>
      </c>
      <c r="E8" s="22">
        <f>SUMIF(Production!M37:M64,Aug!A8,Production!P37:P64)</f>
        <v>0</v>
      </c>
      <c r="F8" s="22">
        <f>SUMIF(Production!M37:M64,Aug!A8,Production!Q37:Q64)</f>
        <v>0</v>
      </c>
      <c r="G8" s="126"/>
      <c r="H8" s="4">
        <f t="shared" ref="H8:H29" si="0">B8+F8</f>
        <v>6300</v>
      </c>
      <c r="I8" s="102">
        <f t="shared" ref="I8:I29" si="1">C8+E8</f>
        <v>6300</v>
      </c>
      <c r="J8" s="110">
        <f t="shared" ref="J8:J29" si="2">H8-I8+G8</f>
        <v>0</v>
      </c>
      <c r="K8" s="2"/>
      <c r="L8" s="2"/>
    </row>
    <row r="9" spans="1:12" ht="17">
      <c r="A9" s="101" t="s">
        <v>119</v>
      </c>
      <c r="B9" s="126">
        <f>Aug!H9</f>
        <v>1200</v>
      </c>
      <c r="C9" s="140">
        <f>Aug!I9</f>
        <v>1200</v>
      </c>
      <c r="D9" s="126">
        <v>0</v>
      </c>
      <c r="E9" s="22">
        <f>SUMIF(Production!M37:M64,Aug!A9,Production!P37:P64)</f>
        <v>0</v>
      </c>
      <c r="F9" s="22">
        <f>SUMIF(Production!M37:M64,Aug!A9,Production!Q37:Q64)</f>
        <v>0</v>
      </c>
      <c r="G9" s="126"/>
      <c r="H9" s="4">
        <f t="shared" si="0"/>
        <v>1200</v>
      </c>
      <c r="I9" s="102">
        <f t="shared" si="1"/>
        <v>1200</v>
      </c>
      <c r="J9" s="110">
        <f t="shared" si="2"/>
        <v>0</v>
      </c>
      <c r="K9" s="2"/>
      <c r="L9" s="11"/>
    </row>
    <row r="10" spans="1:12" ht="17">
      <c r="A10" s="101" t="s">
        <v>120</v>
      </c>
      <c r="B10" s="126">
        <f>Aug!H10</f>
        <v>1200</v>
      </c>
      <c r="C10" s="140">
        <f>Aug!I10</f>
        <v>1200</v>
      </c>
      <c r="D10" s="126">
        <v>0</v>
      </c>
      <c r="E10" s="22">
        <f>SUMIF(Production!M37:M64,Aug!A10,Production!P37:P64)</f>
        <v>0</v>
      </c>
      <c r="F10" s="22">
        <f>SUMIF(Production!M37:M64,Aug!A10,Production!Q37:Q64)</f>
        <v>0</v>
      </c>
      <c r="G10" s="126"/>
      <c r="H10" s="4">
        <f t="shared" si="0"/>
        <v>1200</v>
      </c>
      <c r="I10" s="102">
        <f t="shared" si="1"/>
        <v>1200</v>
      </c>
      <c r="J10" s="110">
        <f t="shared" si="2"/>
        <v>0</v>
      </c>
      <c r="K10" s="2"/>
      <c r="L10" s="2"/>
    </row>
    <row r="11" spans="1:12" ht="17">
      <c r="A11" s="101" t="s">
        <v>42</v>
      </c>
      <c r="B11" s="126">
        <f>Aug!H11</f>
        <v>26426</v>
      </c>
      <c r="C11" s="140">
        <f>Aug!I11</f>
        <v>27000</v>
      </c>
      <c r="D11" s="126">
        <v>0</v>
      </c>
      <c r="E11" s="22">
        <f>SUMIF(Production!M37:M64,Aug!A11,Production!P37:P64)</f>
        <v>1800</v>
      </c>
      <c r="F11" s="22">
        <f>SUMIF(Production!M37:M64,Aug!A11,Production!Q37:Q64)</f>
        <v>828</v>
      </c>
      <c r="G11" s="126"/>
      <c r="H11" s="4">
        <f t="shared" si="0"/>
        <v>27254</v>
      </c>
      <c r="I11" s="102">
        <f t="shared" si="1"/>
        <v>28800</v>
      </c>
      <c r="J11" s="110">
        <f t="shared" si="2"/>
        <v>-1546</v>
      </c>
      <c r="K11" s="2"/>
      <c r="L11" s="2"/>
    </row>
    <row r="12" spans="1:12" ht="17">
      <c r="A12" s="101" t="s">
        <v>50</v>
      </c>
      <c r="B12" s="126">
        <f>Aug!H12</f>
        <v>0</v>
      </c>
      <c r="C12" s="140">
        <f>Aug!I12</f>
        <v>0</v>
      </c>
      <c r="D12" s="126">
        <v>0</v>
      </c>
      <c r="E12" s="22">
        <f>SUMIF(Production!M37:M64,Aug!A12,Production!P37:P64)</f>
        <v>2400</v>
      </c>
      <c r="F12" s="22">
        <f>SUMIF(Production!M37:M64,Aug!A12,Production!Q37:Q64)</f>
        <v>2400</v>
      </c>
      <c r="G12" s="126"/>
      <c r="H12" s="4">
        <f t="shared" si="0"/>
        <v>2400</v>
      </c>
      <c r="I12" s="102">
        <f t="shared" si="1"/>
        <v>2400</v>
      </c>
      <c r="J12" s="110">
        <f t="shared" si="2"/>
        <v>0</v>
      </c>
      <c r="K12" s="2"/>
      <c r="L12" s="2"/>
    </row>
    <row r="13" spans="1:12" ht="17">
      <c r="A13" s="101" t="s">
        <v>121</v>
      </c>
      <c r="B13" s="126">
        <f>Aug!H13</f>
        <v>0</v>
      </c>
      <c r="C13" s="140">
        <f>Aug!I13</f>
        <v>0</v>
      </c>
      <c r="D13" s="126">
        <v>0</v>
      </c>
      <c r="E13" s="22">
        <f>SUMIF(Production!M37:M64,Aug!A13,Production!P37:P64)</f>
        <v>0</v>
      </c>
      <c r="F13" s="22">
        <f>SUMIF(Production!M37:M64,Aug!A13,Production!Q37:Q64)</f>
        <v>0</v>
      </c>
      <c r="G13" s="126"/>
      <c r="H13" s="4">
        <f t="shared" si="0"/>
        <v>0</v>
      </c>
      <c r="I13" s="102">
        <f t="shared" si="1"/>
        <v>0</v>
      </c>
      <c r="J13" s="110">
        <f t="shared" si="2"/>
        <v>0</v>
      </c>
      <c r="K13" s="2"/>
      <c r="L13" s="2"/>
    </row>
    <row r="14" spans="1:12" ht="17">
      <c r="A14" s="101" t="s">
        <v>117</v>
      </c>
      <c r="B14" s="126">
        <f>Aug!H14</f>
        <v>1200</v>
      </c>
      <c r="C14" s="140">
        <f>Aug!I14</f>
        <v>1200</v>
      </c>
      <c r="D14" s="126">
        <v>0</v>
      </c>
      <c r="E14" s="22">
        <f>SUMIF(Production!M37:M64,Aug!A14,Production!P37:P64)</f>
        <v>0</v>
      </c>
      <c r="F14" s="22">
        <f>SUMIF(Production!M37:M64,Aug!A14,Production!Q37:Q64)</f>
        <v>0</v>
      </c>
      <c r="G14" s="126"/>
      <c r="H14" s="4">
        <f t="shared" si="0"/>
        <v>1200</v>
      </c>
      <c r="I14" s="102">
        <f t="shared" si="1"/>
        <v>1200</v>
      </c>
      <c r="J14" s="110">
        <f t="shared" si="2"/>
        <v>0</v>
      </c>
      <c r="K14" s="2"/>
      <c r="L14" s="2"/>
    </row>
    <row r="15" spans="1:12" ht="17">
      <c r="A15" s="101" t="s">
        <v>58</v>
      </c>
      <c r="B15" s="126">
        <f>Aug!H15</f>
        <v>3000</v>
      </c>
      <c r="C15" s="140">
        <f>Aug!I15</f>
        <v>3000</v>
      </c>
      <c r="D15" s="140">
        <v>0</v>
      </c>
      <c r="E15" s="22">
        <f>SUMIF(Production!M37:M64,Aug!A15,Production!P37:P64)</f>
        <v>1500</v>
      </c>
      <c r="F15" s="22">
        <f>SUMIF(Production!M37:M64,Aug!A15,Production!Q37:Q64)</f>
        <v>1500</v>
      </c>
      <c r="G15" s="126"/>
      <c r="H15" s="4">
        <f t="shared" si="0"/>
        <v>4500</v>
      </c>
      <c r="I15" s="102">
        <f t="shared" si="1"/>
        <v>4500</v>
      </c>
      <c r="J15" s="110">
        <f t="shared" si="2"/>
        <v>0</v>
      </c>
      <c r="K15" s="2"/>
      <c r="L15" s="2"/>
    </row>
    <row r="16" spans="1:12" ht="17">
      <c r="A16" s="101" t="s">
        <v>41</v>
      </c>
      <c r="B16" s="126">
        <f>Aug!H16</f>
        <v>1350</v>
      </c>
      <c r="C16" s="140">
        <f>Aug!I16</f>
        <v>1350</v>
      </c>
      <c r="D16" s="140">
        <v>0</v>
      </c>
      <c r="E16" s="22">
        <f>SUMIF(Production!M37:M64,Aug!A16,Production!P37:P64)</f>
        <v>200</v>
      </c>
      <c r="F16" s="22">
        <f>SUMIF(Production!M37:M64,Aug!A16,Production!Q37:Q64)</f>
        <v>200</v>
      </c>
      <c r="G16" s="126"/>
      <c r="H16" s="4">
        <f t="shared" si="0"/>
        <v>1550</v>
      </c>
      <c r="I16" s="102">
        <f t="shared" si="1"/>
        <v>1550</v>
      </c>
      <c r="J16" s="110">
        <f t="shared" si="2"/>
        <v>0</v>
      </c>
      <c r="K16" s="2"/>
      <c r="L16" s="2"/>
    </row>
    <row r="17" spans="1:12" ht="17">
      <c r="A17" s="101" t="s">
        <v>88</v>
      </c>
      <c r="B17" s="126">
        <f>Aug!H17</f>
        <v>0</v>
      </c>
      <c r="C17" s="140">
        <f>Aug!I17</f>
        <v>0</v>
      </c>
      <c r="D17" s="140">
        <v>0</v>
      </c>
      <c r="E17" s="22">
        <f>SUMIF(Production!M37:M64,Aug!A17,Production!P37:P64)</f>
        <v>0</v>
      </c>
      <c r="F17" s="22">
        <f>SUMIF(Production!M37:M64,Aug!A17,Production!Q37:Q64)</f>
        <v>0</v>
      </c>
      <c r="G17" s="126"/>
      <c r="H17" s="4">
        <f t="shared" si="0"/>
        <v>0</v>
      </c>
      <c r="I17" s="102">
        <f t="shared" si="1"/>
        <v>0</v>
      </c>
      <c r="J17" s="110">
        <f t="shared" si="2"/>
        <v>0</v>
      </c>
      <c r="K17" s="2"/>
      <c r="L17" s="2"/>
    </row>
    <row r="18" spans="1:12" ht="17">
      <c r="A18" s="101" t="s">
        <v>89</v>
      </c>
      <c r="B18" s="126">
        <f>Aug!H18</f>
        <v>20460</v>
      </c>
      <c r="C18" s="140">
        <f>Aug!I18</f>
        <v>22500</v>
      </c>
      <c r="D18" s="140">
        <v>0</v>
      </c>
      <c r="E18" s="22">
        <f>SUMIF(Production!M37:M64,Aug!A18,Production!P37:P64)</f>
        <v>0</v>
      </c>
      <c r="F18" s="182">
        <f>SUMIF(Production!M37:M64,Aug!A18,Production!Q37:Q64)</f>
        <v>2050</v>
      </c>
      <c r="G18" s="126"/>
      <c r="H18" s="4">
        <f t="shared" si="0"/>
        <v>22510</v>
      </c>
      <c r="I18" s="102">
        <f t="shared" si="1"/>
        <v>22500</v>
      </c>
      <c r="J18" s="110">
        <f t="shared" si="2"/>
        <v>10</v>
      </c>
      <c r="K18" s="2"/>
      <c r="L18" s="2"/>
    </row>
    <row r="19" spans="1:12" ht="17">
      <c r="A19" s="101" t="s">
        <v>90</v>
      </c>
      <c r="B19" s="126">
        <f>Aug!H19</f>
        <v>0</v>
      </c>
      <c r="C19" s="140">
        <f>Aug!I19</f>
        <v>0</v>
      </c>
      <c r="D19" s="140">
        <v>0</v>
      </c>
      <c r="E19" s="22">
        <f>SUMIF(Production!M37:M64,Aug!A19,Production!P37:P64)</f>
        <v>0</v>
      </c>
      <c r="F19" s="22">
        <f>SUMIF(Production!M37:M64,Aug!A19,Production!Q37:Q64)</f>
        <v>0</v>
      </c>
      <c r="G19" s="126"/>
      <c r="H19" s="4">
        <f t="shared" si="0"/>
        <v>0</v>
      </c>
      <c r="I19" s="102">
        <f t="shared" si="1"/>
        <v>0</v>
      </c>
      <c r="J19" s="110">
        <f t="shared" si="2"/>
        <v>0</v>
      </c>
      <c r="K19" s="2"/>
      <c r="L19" s="2"/>
    </row>
    <row r="20" spans="1:12" ht="17">
      <c r="A20" s="101" t="s">
        <v>123</v>
      </c>
      <c r="B20" s="126">
        <f>Aug!H20</f>
        <v>2800</v>
      </c>
      <c r="C20" s="140">
        <f>Aug!I20</f>
        <v>2800</v>
      </c>
      <c r="D20" s="140">
        <v>0</v>
      </c>
      <c r="E20" s="22">
        <f>SUMIF(Production!M37:M64,Aug!A20,Production!P37:P64)</f>
        <v>0</v>
      </c>
      <c r="F20" s="22">
        <f>SUMIF(Production!M37:M64,Aug!A20,Production!Q37:Q64)</f>
        <v>0</v>
      </c>
      <c r="G20" s="126"/>
      <c r="H20" s="4">
        <f t="shared" si="0"/>
        <v>2800</v>
      </c>
      <c r="I20" s="102">
        <f t="shared" si="1"/>
        <v>2800</v>
      </c>
      <c r="J20" s="110">
        <f t="shared" si="2"/>
        <v>0</v>
      </c>
      <c r="K20" s="2"/>
      <c r="L20" s="2"/>
    </row>
    <row r="21" spans="1:12" ht="17">
      <c r="A21" s="101" t="s">
        <v>124</v>
      </c>
      <c r="B21" s="126">
        <f>Aug!H21</f>
        <v>10800</v>
      </c>
      <c r="C21" s="140">
        <f>Aug!I21</f>
        <v>10800</v>
      </c>
      <c r="D21" s="140">
        <v>0</v>
      </c>
      <c r="E21" s="126">
        <f>SUMIF(Production!M37:M64,Aug!A21,Production!P37:P64)</f>
        <v>0</v>
      </c>
      <c r="F21" s="126">
        <f>SUMIF(Production!M37:M64,Aug!A21,Production!Q37:Q64)</f>
        <v>0</v>
      </c>
      <c r="G21" s="126"/>
      <c r="H21" s="4">
        <f t="shared" si="0"/>
        <v>10800</v>
      </c>
      <c r="I21" s="102">
        <f t="shared" si="1"/>
        <v>10800</v>
      </c>
      <c r="J21" s="110">
        <f t="shared" si="2"/>
        <v>0</v>
      </c>
      <c r="K21" s="2"/>
      <c r="L21" s="2"/>
    </row>
    <row r="22" spans="1:12" ht="17">
      <c r="A22" s="101" t="s">
        <v>131</v>
      </c>
      <c r="B22" s="126">
        <f>Aug!H22</f>
        <v>6000</v>
      </c>
      <c r="C22" s="140">
        <f>Aug!I22</f>
        <v>6000</v>
      </c>
      <c r="D22" s="140">
        <v>0</v>
      </c>
      <c r="E22" s="126">
        <f>SUMIF(Production!M37:M64,Aug!A22,Production!P37:P64)</f>
        <v>0</v>
      </c>
      <c r="F22" s="126">
        <f>SUMIF(Production!M37:M64,Aug!A22,Production!Q37:Q64)</f>
        <v>0</v>
      </c>
      <c r="G22" s="126"/>
      <c r="H22" s="4">
        <f t="shared" si="0"/>
        <v>6000</v>
      </c>
      <c r="I22" s="102">
        <f t="shared" si="1"/>
        <v>6000</v>
      </c>
      <c r="J22" s="110">
        <f t="shared" si="2"/>
        <v>0</v>
      </c>
      <c r="K22" s="2"/>
      <c r="L22" s="2"/>
    </row>
    <row r="23" spans="1:12" ht="17">
      <c r="A23" s="101" t="s">
        <v>133</v>
      </c>
      <c r="B23" s="126">
        <f>Aug!H23</f>
        <v>1375</v>
      </c>
      <c r="C23" s="140">
        <f>Aug!I23</f>
        <v>1375</v>
      </c>
      <c r="D23" s="140">
        <v>0</v>
      </c>
      <c r="E23" s="126">
        <f>SUMIF(Production!M37:M64,Aug!A23,Production!P37:P64)</f>
        <v>0</v>
      </c>
      <c r="F23" s="126">
        <f>SUMIF(Production!M37:M64,Aug!A23,Production!Q37:Q64)</f>
        <v>0</v>
      </c>
      <c r="G23" s="126"/>
      <c r="H23" s="4">
        <f t="shared" si="0"/>
        <v>1375</v>
      </c>
      <c r="I23" s="102">
        <f t="shared" si="1"/>
        <v>1375</v>
      </c>
      <c r="J23" s="110">
        <f t="shared" si="2"/>
        <v>0</v>
      </c>
      <c r="K23" s="2"/>
      <c r="L23" s="2"/>
    </row>
    <row r="24" spans="1:12" ht="17">
      <c r="A24" s="101" t="s">
        <v>140</v>
      </c>
      <c r="B24" s="126">
        <f>Aug!H24</f>
        <v>500</v>
      </c>
      <c r="C24" s="140">
        <f>Aug!I24</f>
        <v>500</v>
      </c>
      <c r="D24" s="140">
        <v>0</v>
      </c>
      <c r="E24" s="126">
        <f>SUMIF(Production!M37:M64,Aug!A24,Production!P37:P64)</f>
        <v>0</v>
      </c>
      <c r="F24" s="126">
        <f>SUMIF(Production!M37:M64,Aug!A24,Production!Q37:Q64)</f>
        <v>0</v>
      </c>
      <c r="G24" s="126"/>
      <c r="H24" s="4">
        <f t="shared" si="0"/>
        <v>500</v>
      </c>
      <c r="I24" s="102">
        <f t="shared" si="1"/>
        <v>500</v>
      </c>
      <c r="J24" s="110">
        <f t="shared" si="2"/>
        <v>0</v>
      </c>
      <c r="K24" s="2"/>
      <c r="L24" s="2"/>
    </row>
    <row r="25" spans="1:12" ht="17">
      <c r="A25" s="101" t="s">
        <v>146</v>
      </c>
      <c r="B25" s="126">
        <f>Aug!H25</f>
        <v>0</v>
      </c>
      <c r="C25" s="140">
        <f>Aug!I25</f>
        <v>0</v>
      </c>
      <c r="D25" s="140">
        <v>0</v>
      </c>
      <c r="E25" s="126">
        <f>SUMIF(Production!M37:M64,Aug!A25,Production!P37:P64)</f>
        <v>0</v>
      </c>
      <c r="F25" s="126">
        <f>SUMIF(Production!M37:M64,Aug!A25,Production!Q37:Q64)</f>
        <v>0</v>
      </c>
      <c r="G25" s="126"/>
      <c r="H25" s="4">
        <f t="shared" si="0"/>
        <v>0</v>
      </c>
      <c r="I25" s="102">
        <f t="shared" si="1"/>
        <v>0</v>
      </c>
      <c r="J25" s="110">
        <f t="shared" si="2"/>
        <v>0</v>
      </c>
      <c r="K25" s="2"/>
      <c r="L25" s="2"/>
    </row>
    <row r="26" spans="1:12" ht="17">
      <c r="A26" s="101" t="s">
        <v>145</v>
      </c>
      <c r="B26" s="126">
        <f>Aug!H26</f>
        <v>1200</v>
      </c>
      <c r="C26" s="140">
        <f>Aug!I26</f>
        <v>1200</v>
      </c>
      <c r="D26" s="140">
        <v>0</v>
      </c>
      <c r="E26" s="126">
        <f>SUMIF(Production!M37:M64,Aug!A26,Production!P37:P64)</f>
        <v>3600</v>
      </c>
      <c r="F26" s="126">
        <f>SUMIF(Production!M37:M64,Aug!A26,Production!Q37:Q64)</f>
        <v>3600</v>
      </c>
      <c r="G26" s="126"/>
      <c r="H26" s="4">
        <f t="shared" si="0"/>
        <v>4800</v>
      </c>
      <c r="I26" s="102">
        <f t="shared" si="1"/>
        <v>4800</v>
      </c>
      <c r="J26" s="110">
        <f t="shared" si="2"/>
        <v>0</v>
      </c>
      <c r="K26" s="2"/>
      <c r="L26" s="2"/>
    </row>
    <row r="27" spans="1:12" ht="17">
      <c r="A27" s="101" t="s">
        <v>144</v>
      </c>
      <c r="B27" s="126">
        <f>Aug!H27</f>
        <v>1200</v>
      </c>
      <c r="C27" s="140">
        <f>Aug!I27</f>
        <v>1200</v>
      </c>
      <c r="D27" s="140">
        <v>0</v>
      </c>
      <c r="E27" s="126">
        <f>SUMIF(Production!M37:M64,Aug!A27,Production!P37:P64)</f>
        <v>0</v>
      </c>
      <c r="F27" s="126">
        <f>SUMIF(Production!M37:M64,Aug!A27,Production!Q37:Q64)</f>
        <v>0</v>
      </c>
      <c r="G27" s="126"/>
      <c r="H27" s="4">
        <f t="shared" si="0"/>
        <v>1200</v>
      </c>
      <c r="I27" s="102">
        <f t="shared" si="1"/>
        <v>1200</v>
      </c>
      <c r="J27" s="110">
        <f t="shared" si="2"/>
        <v>0</v>
      </c>
      <c r="K27" s="2"/>
      <c r="L27" s="2"/>
    </row>
    <row r="28" spans="1:12" ht="17">
      <c r="A28" s="101" t="s">
        <v>148</v>
      </c>
      <c r="B28" s="126">
        <f>Aug!H28</f>
        <v>0</v>
      </c>
      <c r="C28" s="140">
        <f>Aug!I28</f>
        <v>700</v>
      </c>
      <c r="D28" s="140">
        <v>0</v>
      </c>
      <c r="E28" s="126">
        <f>SUMIF(Production!M37:M64,Aug!A28,Production!P37:P64)</f>
        <v>0</v>
      </c>
      <c r="F28" s="126">
        <f>SUMIF(Production!M37:M64,Aug!A28,Production!Q37:Q64)</f>
        <v>0</v>
      </c>
      <c r="G28" s="126"/>
      <c r="H28" s="4">
        <f t="shared" si="0"/>
        <v>0</v>
      </c>
      <c r="I28" s="102">
        <f t="shared" si="1"/>
        <v>700</v>
      </c>
      <c r="J28" s="110">
        <f t="shared" si="2"/>
        <v>-700</v>
      </c>
      <c r="K28" s="2"/>
      <c r="L28" s="2"/>
    </row>
    <row r="29" spans="1:12" ht="17">
      <c r="A29" s="101" t="s">
        <v>149</v>
      </c>
      <c r="B29" s="126">
        <f>Aug!H29</f>
        <v>1200</v>
      </c>
      <c r="C29" s="140">
        <f>Aug!I29</f>
        <v>1200</v>
      </c>
      <c r="D29" s="140">
        <v>0</v>
      </c>
      <c r="E29" s="126">
        <f>SUMIF(Production!M37:M64,Aug!A29,Production!P37:P64)</f>
        <v>0</v>
      </c>
      <c r="F29" s="126">
        <f>SUMIF(Production!M37:M64,Aug!A29,Production!Q37:Q64)</f>
        <v>0</v>
      </c>
      <c r="G29" s="126"/>
      <c r="H29" s="4">
        <f t="shared" si="0"/>
        <v>1200</v>
      </c>
      <c r="I29" s="102">
        <f t="shared" si="1"/>
        <v>1200</v>
      </c>
      <c r="J29" s="110">
        <f t="shared" si="2"/>
        <v>0</v>
      </c>
      <c r="K29" s="2"/>
      <c r="L29" s="2"/>
    </row>
    <row r="30" spans="1:12" ht="17">
      <c r="A30" s="139"/>
      <c r="B30" s="126">
        <f>Aug!B30</f>
        <v>0</v>
      </c>
      <c r="C30" s="140"/>
      <c r="D30" s="140"/>
      <c r="E30" s="126"/>
      <c r="F30" s="97"/>
      <c r="G30" s="126"/>
      <c r="H30" s="126"/>
      <c r="I30" s="140"/>
      <c r="J30" s="141"/>
      <c r="K30" s="2"/>
      <c r="L30" s="2"/>
    </row>
    <row r="31" spans="1:12" ht="18" thickBot="1">
      <c r="A31" s="142" t="s">
        <v>7</v>
      </c>
      <c r="B31" s="98">
        <f t="shared" ref="B31:J31" si="3">SUM(B7:B30)</f>
        <v>88611</v>
      </c>
      <c r="C31" s="112">
        <f t="shared" si="3"/>
        <v>91925</v>
      </c>
      <c r="D31" s="112">
        <f t="shared" si="3"/>
        <v>0</v>
      </c>
      <c r="E31" s="98">
        <f t="shared" si="3"/>
        <v>9500</v>
      </c>
      <c r="F31" s="98">
        <f t="shared" si="3"/>
        <v>10578</v>
      </c>
      <c r="G31" s="113">
        <f t="shared" si="3"/>
        <v>0</v>
      </c>
      <c r="H31" s="98">
        <f t="shared" si="3"/>
        <v>99189</v>
      </c>
      <c r="I31" s="112">
        <f t="shared" si="3"/>
        <v>101425</v>
      </c>
      <c r="J31" s="114">
        <f t="shared" si="3"/>
        <v>-2236</v>
      </c>
      <c r="K31" s="2"/>
      <c r="L31" s="2"/>
    </row>
    <row r="32" spans="1:12" ht="18" thickTop="1">
      <c r="A32" s="124"/>
      <c r="B32" s="124"/>
      <c r="C32" s="143"/>
      <c r="D32" s="144"/>
      <c r="E32" s="124"/>
      <c r="F32" s="124"/>
      <c r="G32" s="124"/>
      <c r="H32" s="126"/>
      <c r="I32" s="126"/>
      <c r="J32" s="124"/>
      <c r="K32" s="2"/>
      <c r="L32" s="2"/>
    </row>
    <row r="33" spans="1:12" ht="17">
      <c r="A33" s="145" t="s">
        <v>8</v>
      </c>
      <c r="B33" s="124"/>
      <c r="C33" s="143"/>
      <c r="D33" s="124"/>
      <c r="E33" s="124"/>
      <c r="F33" s="124"/>
      <c r="G33" s="124"/>
      <c r="H33" s="124"/>
      <c r="I33" s="146"/>
      <c r="J33" s="126"/>
      <c r="K33" s="147"/>
      <c r="L33" s="2"/>
    </row>
    <row r="34" spans="1:12" ht="17">
      <c r="A34" s="149"/>
      <c r="B34" s="129" t="s">
        <v>2</v>
      </c>
      <c r="C34" s="129" t="s">
        <v>9</v>
      </c>
      <c r="D34" s="129" t="s">
        <v>10</v>
      </c>
      <c r="E34" s="129" t="s">
        <v>11</v>
      </c>
      <c r="F34" s="129" t="s">
        <v>12</v>
      </c>
      <c r="G34" s="129" t="s">
        <v>13</v>
      </c>
      <c r="H34" s="124"/>
      <c r="I34" s="146"/>
      <c r="J34" s="124"/>
      <c r="K34" s="100"/>
      <c r="L34" s="2"/>
    </row>
    <row r="35" spans="1:12" ht="17">
      <c r="A35" s="151" t="s">
        <v>27</v>
      </c>
      <c r="B35" s="134" t="s">
        <v>6</v>
      </c>
      <c r="C35" s="134" t="s">
        <v>157</v>
      </c>
      <c r="D35" s="134" t="s">
        <v>14</v>
      </c>
      <c r="E35" s="134" t="s">
        <v>15</v>
      </c>
      <c r="F35" s="134" t="s">
        <v>16</v>
      </c>
      <c r="G35" s="134" t="s">
        <v>16</v>
      </c>
      <c r="H35" s="152"/>
      <c r="I35" s="140"/>
      <c r="J35" s="126"/>
      <c r="K35" s="100"/>
      <c r="L35" s="2"/>
    </row>
    <row r="36" spans="1:12" ht="17">
      <c r="A36" s="139" t="s">
        <v>116</v>
      </c>
      <c r="B36" s="7">
        <f t="shared" ref="B36:B58" si="4">H7</f>
        <v>2400</v>
      </c>
      <c r="C36" s="115">
        <f>Aug!C36+Aug!D36</f>
        <v>2400</v>
      </c>
      <c r="D36" s="181">
        <f>SUMIF(Production!M37:M64,Aug!A36,Production!R37:R64)</f>
        <v>0</v>
      </c>
      <c r="E36" s="31">
        <f t="shared" ref="E36:E58" si="5">I7-C36-D36</f>
        <v>0</v>
      </c>
      <c r="F36" s="31">
        <f>B36-C36-D36</f>
        <v>0</v>
      </c>
      <c r="G36" s="254">
        <v>0</v>
      </c>
      <c r="H36" s="155"/>
      <c r="I36" s="140"/>
      <c r="J36" s="140"/>
      <c r="K36" s="156"/>
      <c r="L36" s="100"/>
    </row>
    <row r="37" spans="1:12" ht="17">
      <c r="A37" s="139" t="s">
        <v>115</v>
      </c>
      <c r="B37" s="7">
        <f t="shared" si="4"/>
        <v>6300</v>
      </c>
      <c r="C37" s="115">
        <f>Aug!C37+Aug!D37</f>
        <v>6300</v>
      </c>
      <c r="D37" s="181">
        <f>SUMIF(Production!M37:M64,Aug!A37,Production!R37:R64)</f>
        <v>0</v>
      </c>
      <c r="E37" s="31">
        <f t="shared" si="5"/>
        <v>0</v>
      </c>
      <c r="F37" s="31">
        <f t="shared" ref="F37:F58" si="6">B37-C37-D37</f>
        <v>0</v>
      </c>
      <c r="G37" s="254">
        <v>0</v>
      </c>
      <c r="H37" s="159"/>
      <c r="I37" s="140"/>
      <c r="J37" s="140"/>
      <c r="K37" s="156"/>
      <c r="L37" s="100"/>
    </row>
    <row r="38" spans="1:12" ht="17">
      <c r="A38" s="139" t="s">
        <v>119</v>
      </c>
      <c r="B38" s="7">
        <f t="shared" si="4"/>
        <v>1200</v>
      </c>
      <c r="C38" s="115">
        <f>Aug!C38+Aug!D38</f>
        <v>1200</v>
      </c>
      <c r="D38" s="181">
        <f>SUMIF(Production!M37:M64,Aug!A38,Production!R37:R64)</f>
        <v>0</v>
      </c>
      <c r="E38" s="31">
        <f t="shared" si="5"/>
        <v>0</v>
      </c>
      <c r="F38" s="31">
        <f t="shared" si="6"/>
        <v>0</v>
      </c>
      <c r="G38" s="254">
        <v>0</v>
      </c>
      <c r="H38" s="159"/>
      <c r="I38" s="140"/>
      <c r="J38" s="140"/>
      <c r="K38" s="156"/>
      <c r="L38" s="100"/>
    </row>
    <row r="39" spans="1:12" ht="17">
      <c r="A39" s="139" t="s">
        <v>120</v>
      </c>
      <c r="B39" s="7">
        <f t="shared" si="4"/>
        <v>1200</v>
      </c>
      <c r="C39" s="115">
        <f>Aug!C39+Aug!D39</f>
        <v>1200</v>
      </c>
      <c r="D39" s="181">
        <f>SUMIF(Production!M37:M64,Aug!A39,Production!R37:R64)</f>
        <v>0</v>
      </c>
      <c r="E39" s="31">
        <f t="shared" si="5"/>
        <v>0</v>
      </c>
      <c r="F39" s="31">
        <f t="shared" si="6"/>
        <v>0</v>
      </c>
      <c r="G39" s="254">
        <v>0</v>
      </c>
      <c r="H39" s="159"/>
      <c r="I39" s="140"/>
      <c r="J39" s="160"/>
      <c r="K39" s="156"/>
      <c r="L39" s="100"/>
    </row>
    <row r="40" spans="1:12" ht="17">
      <c r="A40" s="139" t="s">
        <v>42</v>
      </c>
      <c r="B40" s="7">
        <f t="shared" si="4"/>
        <v>27254</v>
      </c>
      <c r="C40" s="115">
        <f>Aug!C40+Aug!D40</f>
        <v>25200</v>
      </c>
      <c r="D40" s="181">
        <f>SUMIF(Production!M37:M64,Aug!A40,Production!R37:R64)</f>
        <v>1962</v>
      </c>
      <c r="E40" s="31">
        <f t="shared" si="5"/>
        <v>1638</v>
      </c>
      <c r="F40" s="31">
        <f t="shared" si="6"/>
        <v>92</v>
      </c>
      <c r="G40" s="255">
        <v>92</v>
      </c>
      <c r="H40" s="144"/>
      <c r="I40" s="140"/>
      <c r="J40" s="160"/>
      <c r="K40" s="156"/>
      <c r="L40" s="100"/>
    </row>
    <row r="41" spans="1:12" ht="17">
      <c r="A41" s="139" t="s">
        <v>50</v>
      </c>
      <c r="B41" s="7">
        <f t="shared" si="4"/>
        <v>2400</v>
      </c>
      <c r="C41" s="115">
        <f>Aug!C41+Aug!D41</f>
        <v>0</v>
      </c>
      <c r="D41" s="126">
        <f>SUMIF(Production!M37:M64,Aug!A41,Production!R37:R64)</f>
        <v>1600</v>
      </c>
      <c r="E41" s="31">
        <f t="shared" si="5"/>
        <v>800</v>
      </c>
      <c r="F41" s="31">
        <f t="shared" si="6"/>
        <v>800</v>
      </c>
      <c r="G41" s="256">
        <v>800</v>
      </c>
      <c r="H41" s="155"/>
      <c r="I41" s="140"/>
      <c r="J41" s="160"/>
      <c r="K41" s="156"/>
      <c r="L41" s="100"/>
    </row>
    <row r="42" spans="1:12" ht="17">
      <c r="A42" s="139" t="s">
        <v>121</v>
      </c>
      <c r="B42" s="7">
        <f t="shared" si="4"/>
        <v>0</v>
      </c>
      <c r="C42" s="115">
        <f>Aug!C42+Aug!D42</f>
        <v>0</v>
      </c>
      <c r="D42" s="126">
        <f>SUMIF(Production!M37:M64,Aug!A42,Production!R37:R64)</f>
        <v>0</v>
      </c>
      <c r="E42" s="31">
        <f t="shared" si="5"/>
        <v>0</v>
      </c>
      <c r="F42" s="31">
        <f t="shared" si="6"/>
        <v>0</v>
      </c>
      <c r="G42" s="254">
        <v>0</v>
      </c>
      <c r="H42" s="155"/>
      <c r="I42" s="140"/>
      <c r="J42" s="160"/>
      <c r="K42" s="156"/>
      <c r="L42" s="100"/>
    </row>
    <row r="43" spans="1:12" ht="17">
      <c r="A43" s="139" t="s">
        <v>117</v>
      </c>
      <c r="B43" s="7">
        <f t="shared" si="4"/>
        <v>1200</v>
      </c>
      <c r="C43" s="115">
        <f>Aug!C43+Aug!D43</f>
        <v>1200</v>
      </c>
      <c r="D43" s="126">
        <f>SUMIF(Production!M37:M64,Aug!A43,Production!R37:R64)</f>
        <v>0</v>
      </c>
      <c r="E43" s="31">
        <f t="shared" si="5"/>
        <v>0</v>
      </c>
      <c r="F43" s="31">
        <f t="shared" si="6"/>
        <v>0</v>
      </c>
      <c r="G43" s="254">
        <v>0</v>
      </c>
      <c r="H43" s="155"/>
      <c r="I43" s="140"/>
      <c r="J43" s="160"/>
      <c r="K43" s="156"/>
      <c r="L43" s="100"/>
    </row>
    <row r="44" spans="1:12" ht="17">
      <c r="A44" s="139" t="s">
        <v>58</v>
      </c>
      <c r="B44" s="7">
        <f t="shared" si="4"/>
        <v>4500</v>
      </c>
      <c r="C44" s="115">
        <f>Aug!C44+Aug!D44</f>
        <v>3000</v>
      </c>
      <c r="D44" s="181">
        <f>SUMIF(Production!M37:M64,Aug!A44,Production!R37:R64)</f>
        <v>0</v>
      </c>
      <c r="E44" s="31">
        <f t="shared" si="5"/>
        <v>1500</v>
      </c>
      <c r="F44" s="31">
        <f t="shared" si="6"/>
        <v>1500</v>
      </c>
      <c r="G44" s="256">
        <v>1500</v>
      </c>
      <c r="H44" s="155"/>
      <c r="I44" s="140"/>
      <c r="J44" s="160"/>
      <c r="K44" s="156"/>
      <c r="L44" s="100"/>
    </row>
    <row r="45" spans="1:12" ht="17">
      <c r="A45" s="139" t="s">
        <v>41</v>
      </c>
      <c r="B45" s="7">
        <f t="shared" si="4"/>
        <v>1550</v>
      </c>
      <c r="C45" s="115">
        <f>Aug!C45+Aug!D45</f>
        <v>1245</v>
      </c>
      <c r="D45" s="126">
        <f>SUMIF(Production!M37:M64,Aug!A45,Production!R37:R64)</f>
        <v>305</v>
      </c>
      <c r="E45" s="31">
        <f t="shared" si="5"/>
        <v>0</v>
      </c>
      <c r="F45" s="31">
        <f t="shared" si="6"/>
        <v>0</v>
      </c>
      <c r="G45" s="254">
        <v>0</v>
      </c>
      <c r="H45" s="155"/>
      <c r="I45" s="140"/>
      <c r="J45" s="160"/>
      <c r="K45" s="156"/>
      <c r="L45" s="100"/>
    </row>
    <row r="46" spans="1:12" ht="17">
      <c r="A46" s="139" t="s">
        <v>88</v>
      </c>
      <c r="B46" s="7">
        <f t="shared" si="4"/>
        <v>0</v>
      </c>
      <c r="C46" s="115">
        <f>Aug!C46+Aug!D46</f>
        <v>0</v>
      </c>
      <c r="D46" s="126">
        <f>SUMIF(Production!M37:M64,Aug!A46,Production!R37:R64)</f>
        <v>0</v>
      </c>
      <c r="E46" s="31">
        <f t="shared" si="5"/>
        <v>0</v>
      </c>
      <c r="F46" s="31">
        <f t="shared" si="6"/>
        <v>0</v>
      </c>
      <c r="G46" s="254">
        <v>0</v>
      </c>
      <c r="H46" s="155"/>
      <c r="I46" s="140"/>
      <c r="J46" s="160"/>
      <c r="K46" s="156"/>
      <c r="L46" s="100"/>
    </row>
    <row r="47" spans="1:12" ht="17">
      <c r="A47" s="139" t="s">
        <v>89</v>
      </c>
      <c r="B47" s="7">
        <f t="shared" si="4"/>
        <v>22510</v>
      </c>
      <c r="C47" s="115">
        <f>Aug!C47+Aug!D47</f>
        <v>20000</v>
      </c>
      <c r="D47" s="181">
        <f>SUMIF(Production!M37:M64,Aug!A47,Production!R37:R64)</f>
        <v>2500</v>
      </c>
      <c r="E47" s="31">
        <f t="shared" si="5"/>
        <v>0</v>
      </c>
      <c r="F47" s="31">
        <f t="shared" si="6"/>
        <v>10</v>
      </c>
      <c r="G47" s="256">
        <v>10</v>
      </c>
      <c r="H47" s="155"/>
      <c r="I47" s="140"/>
      <c r="J47" s="160"/>
      <c r="K47" s="156"/>
      <c r="L47" s="100"/>
    </row>
    <row r="48" spans="1:12" ht="17">
      <c r="A48" s="139" t="s">
        <v>90</v>
      </c>
      <c r="B48" s="7">
        <f t="shared" si="4"/>
        <v>0</v>
      </c>
      <c r="C48" s="115">
        <f>Aug!C48+Aug!D48</f>
        <v>0</v>
      </c>
      <c r="D48" s="126">
        <f>SUMIF(Production!M37:M64,Aug!A48,Production!R37:R64)</f>
        <v>0</v>
      </c>
      <c r="E48" s="31">
        <f t="shared" si="5"/>
        <v>0</v>
      </c>
      <c r="F48" s="31">
        <f t="shared" si="6"/>
        <v>0</v>
      </c>
      <c r="G48" s="254">
        <v>0</v>
      </c>
      <c r="H48" s="155"/>
      <c r="I48" s="140"/>
      <c r="J48" s="160"/>
      <c r="K48" s="156"/>
      <c r="L48" s="100"/>
    </row>
    <row r="49" spans="1:12" ht="17">
      <c r="A49" s="139" t="s">
        <v>123</v>
      </c>
      <c r="B49" s="7">
        <f t="shared" si="4"/>
        <v>2800</v>
      </c>
      <c r="C49" s="115">
        <f>Aug!C49+Aug!D49</f>
        <v>2800</v>
      </c>
      <c r="D49" s="181">
        <f>SUMIF(Production!M37:M64,Aug!A49,Production!R37:R64)</f>
        <v>0</v>
      </c>
      <c r="E49" s="31">
        <f t="shared" si="5"/>
        <v>0</v>
      </c>
      <c r="F49" s="186">
        <f t="shared" si="6"/>
        <v>0</v>
      </c>
      <c r="G49" s="254">
        <v>0</v>
      </c>
      <c r="H49" s="155"/>
      <c r="I49" s="140"/>
      <c r="J49" s="160"/>
      <c r="K49" s="156"/>
      <c r="L49" s="100"/>
    </row>
    <row r="50" spans="1:12" ht="17">
      <c r="A50" s="139" t="s">
        <v>124</v>
      </c>
      <c r="B50" s="7">
        <f t="shared" si="4"/>
        <v>10800</v>
      </c>
      <c r="C50" s="115">
        <f>Aug!C50+Aug!D50</f>
        <v>10800</v>
      </c>
      <c r="D50" s="126">
        <f>SUMIF(Production!M37:M64,Aug!A50,Production!R37:R64)</f>
        <v>0</v>
      </c>
      <c r="E50" s="31">
        <f t="shared" si="5"/>
        <v>0</v>
      </c>
      <c r="F50" s="186">
        <f t="shared" si="6"/>
        <v>0</v>
      </c>
      <c r="G50" s="254">
        <v>0</v>
      </c>
      <c r="H50" s="155"/>
      <c r="I50" s="140"/>
      <c r="J50" s="162"/>
      <c r="K50" s="156"/>
      <c r="L50" s="100"/>
    </row>
    <row r="51" spans="1:12" ht="17">
      <c r="A51" s="139" t="s">
        <v>131</v>
      </c>
      <c r="B51" s="7">
        <f t="shared" si="4"/>
        <v>6000</v>
      </c>
      <c r="C51" s="115">
        <f>Aug!C51+Aug!D51</f>
        <v>6000</v>
      </c>
      <c r="D51" s="126">
        <f>SUMIF(Production!M37:M64,Aug!A51,Production!R37:R64)</f>
        <v>0</v>
      </c>
      <c r="E51" s="31">
        <f t="shared" si="5"/>
        <v>0</v>
      </c>
      <c r="F51" s="186">
        <f t="shared" si="6"/>
        <v>0</v>
      </c>
      <c r="G51" s="254">
        <v>0</v>
      </c>
      <c r="H51" s="155"/>
      <c r="I51" s="140"/>
      <c r="J51" s="162"/>
      <c r="K51" s="156"/>
      <c r="L51" s="100"/>
    </row>
    <row r="52" spans="1:12" ht="17">
      <c r="A52" s="139" t="s">
        <v>133</v>
      </c>
      <c r="B52" s="7">
        <f t="shared" si="4"/>
        <v>1375</v>
      </c>
      <c r="C52" s="115">
        <f>Aug!C52+Aug!D52</f>
        <v>1375</v>
      </c>
      <c r="D52" s="126">
        <f>SUMIF(Production!M37:M64,Aug!A52,Production!R37:R64)</f>
        <v>0</v>
      </c>
      <c r="E52" s="31">
        <f t="shared" si="5"/>
        <v>0</v>
      </c>
      <c r="F52" s="186">
        <f t="shared" si="6"/>
        <v>0</v>
      </c>
      <c r="G52" s="254">
        <v>0</v>
      </c>
      <c r="H52" s="155"/>
      <c r="I52" s="140"/>
      <c r="J52" s="162"/>
      <c r="K52" s="156"/>
      <c r="L52" s="100"/>
    </row>
    <row r="53" spans="1:12" ht="17">
      <c r="A53" s="139" t="s">
        <v>140</v>
      </c>
      <c r="B53" s="7">
        <f t="shared" si="4"/>
        <v>500</v>
      </c>
      <c r="C53" s="115">
        <f>Aug!C53+Aug!D53</f>
        <v>500</v>
      </c>
      <c r="D53" s="126">
        <f>SUMIF(Production!M37:M64,Aug!A53,Production!R37:R64)</f>
        <v>0</v>
      </c>
      <c r="E53" s="31">
        <f t="shared" si="5"/>
        <v>0</v>
      </c>
      <c r="F53" s="186">
        <f t="shared" si="6"/>
        <v>0</v>
      </c>
      <c r="G53" s="254">
        <v>0</v>
      </c>
      <c r="H53" s="155"/>
      <c r="I53" s="140"/>
      <c r="J53" s="162"/>
      <c r="K53" s="156"/>
      <c r="L53" s="100"/>
    </row>
    <row r="54" spans="1:12" ht="17">
      <c r="A54" s="139" t="s">
        <v>146</v>
      </c>
      <c r="B54" s="7">
        <f t="shared" si="4"/>
        <v>0</v>
      </c>
      <c r="C54" s="115">
        <f>Aug!C54+Aug!D54</f>
        <v>0</v>
      </c>
      <c r="D54" s="126">
        <f>SUMIF(Production!M37:M64,Aug!A54,Production!R37:R64)</f>
        <v>0</v>
      </c>
      <c r="E54" s="31">
        <f t="shared" si="5"/>
        <v>0</v>
      </c>
      <c r="F54" s="186">
        <f t="shared" si="6"/>
        <v>0</v>
      </c>
      <c r="G54" s="254">
        <v>0</v>
      </c>
      <c r="H54" s="155"/>
      <c r="I54" s="140"/>
      <c r="J54" s="162"/>
      <c r="K54" s="156"/>
      <c r="L54" s="100"/>
    </row>
    <row r="55" spans="1:12" ht="17">
      <c r="A55" s="139" t="s">
        <v>145</v>
      </c>
      <c r="B55" s="7">
        <f t="shared" si="4"/>
        <v>4800</v>
      </c>
      <c r="C55" s="115">
        <f>Aug!C55+Aug!D55</f>
        <v>1200</v>
      </c>
      <c r="D55" s="126">
        <f>SUMIF(Production!M37:M64,Aug!A55,Production!R37:R64)</f>
        <v>3600</v>
      </c>
      <c r="E55" s="31">
        <f t="shared" si="5"/>
        <v>0</v>
      </c>
      <c r="F55" s="186">
        <f t="shared" si="6"/>
        <v>0</v>
      </c>
      <c r="G55" s="254">
        <v>0</v>
      </c>
      <c r="H55" s="155"/>
      <c r="I55" s="140"/>
      <c r="J55" s="162"/>
      <c r="K55" s="156"/>
      <c r="L55" s="100"/>
    </row>
    <row r="56" spans="1:12" ht="17">
      <c r="A56" s="139" t="s">
        <v>144</v>
      </c>
      <c r="B56" s="7">
        <f t="shared" si="4"/>
        <v>1200</v>
      </c>
      <c r="C56" s="115">
        <f>Aug!C56+Aug!D56</f>
        <v>1200</v>
      </c>
      <c r="D56" s="126">
        <f>SUMIF(Production!M37:M64,Aug!A56,Production!R37:R64)</f>
        <v>0</v>
      </c>
      <c r="E56" s="31">
        <f t="shared" si="5"/>
        <v>0</v>
      </c>
      <c r="F56" s="186">
        <f t="shared" si="6"/>
        <v>0</v>
      </c>
      <c r="G56" s="254">
        <v>0</v>
      </c>
      <c r="H56" s="155"/>
      <c r="I56" s="140"/>
      <c r="J56" s="162"/>
      <c r="K56" s="156"/>
      <c r="L56" s="100"/>
    </row>
    <row r="57" spans="1:12" ht="17">
      <c r="A57" s="139" t="s">
        <v>148</v>
      </c>
      <c r="B57" s="7">
        <f t="shared" si="4"/>
        <v>0</v>
      </c>
      <c r="C57" s="115">
        <f>Aug!C57+Aug!D57</f>
        <v>0</v>
      </c>
      <c r="D57" s="126">
        <f>SUMIF(Production!M37:M64,Aug!A57,Production!R37:R64)</f>
        <v>0</v>
      </c>
      <c r="E57" s="31">
        <f t="shared" si="5"/>
        <v>700</v>
      </c>
      <c r="F57" s="186">
        <f t="shared" si="6"/>
        <v>0</v>
      </c>
      <c r="G57" s="254">
        <v>0</v>
      </c>
      <c r="H57" s="155"/>
      <c r="I57" s="140"/>
      <c r="J57" s="162"/>
      <c r="K57" s="156"/>
      <c r="L57" s="100"/>
    </row>
    <row r="58" spans="1:12" ht="17">
      <c r="A58" s="139" t="s">
        <v>149</v>
      </c>
      <c r="B58" s="7">
        <f t="shared" si="4"/>
        <v>1200</v>
      </c>
      <c r="C58" s="115">
        <f>Aug!C58+Aug!D58</f>
        <v>0</v>
      </c>
      <c r="D58" s="126">
        <f>SUMIF(Production!M37:M64,Aug!A58,Production!R37:R64)</f>
        <v>1095</v>
      </c>
      <c r="E58" s="31">
        <f t="shared" si="5"/>
        <v>105</v>
      </c>
      <c r="F58" s="186">
        <f t="shared" si="6"/>
        <v>105</v>
      </c>
      <c r="G58" s="256">
        <v>105</v>
      </c>
      <c r="H58" s="155"/>
      <c r="I58" s="140"/>
      <c r="J58" s="162"/>
      <c r="K58" s="156"/>
      <c r="L58" s="100"/>
    </row>
    <row r="59" spans="1:12" ht="17">
      <c r="A59" s="139"/>
      <c r="B59" s="7"/>
      <c r="C59" s="115">
        <f>Aug!C59+Aug!D59</f>
        <v>0</v>
      </c>
      <c r="D59" s="126"/>
      <c r="E59" s="31"/>
      <c r="F59" s="186"/>
      <c r="G59" s="214"/>
      <c r="H59" s="155"/>
      <c r="I59" s="140"/>
      <c r="J59" s="162"/>
      <c r="K59" s="156"/>
      <c r="L59" s="100"/>
    </row>
    <row r="60" spans="1:12" ht="17">
      <c r="A60" s="163" t="s">
        <v>7</v>
      </c>
      <c r="B60" s="40">
        <f>SUM(B36:B58)</f>
        <v>99189</v>
      </c>
      <c r="C60" s="41">
        <f>SUM(C36:C58)</f>
        <v>85620</v>
      </c>
      <c r="D60" s="40">
        <f>SUM(D36:D59)</f>
        <v>11062</v>
      </c>
      <c r="E60" s="237">
        <f>SUM(E36:E59)</f>
        <v>4743</v>
      </c>
      <c r="F60" s="42">
        <f>SUM(F36:F59)</f>
        <v>2507</v>
      </c>
      <c r="G60" s="42">
        <f>SUM(G36:G59)</f>
        <v>2507</v>
      </c>
      <c r="H60" s="140"/>
      <c r="I60" s="69">
        <f>G60-J31</f>
        <v>4743</v>
      </c>
      <c r="J60" s="162"/>
      <c r="K60" s="100"/>
      <c r="L60" s="100"/>
    </row>
    <row r="61" spans="1:12" ht="17">
      <c r="A61" s="124"/>
      <c r="B61" s="124"/>
      <c r="C61" s="124"/>
      <c r="D61" s="124"/>
      <c r="E61" s="165"/>
      <c r="F61" s="144"/>
      <c r="G61" s="155"/>
      <c r="H61" s="143"/>
      <c r="I61" s="162"/>
      <c r="J61" s="162"/>
      <c r="K61" s="2"/>
      <c r="L61" s="2"/>
    </row>
    <row r="62" spans="1:12" ht="17">
      <c r="A62" s="49" t="s">
        <v>17</v>
      </c>
      <c r="B62" s="48"/>
      <c r="C62" s="37"/>
      <c r="D62" s="87"/>
      <c r="E62" s="88"/>
      <c r="F62" s="155"/>
      <c r="G62" s="126"/>
      <c r="H62" s="166"/>
      <c r="I62" s="167"/>
      <c r="J62" s="162"/>
      <c r="K62" s="2"/>
      <c r="L62" s="2"/>
    </row>
    <row r="63" spans="1:12" ht="17">
      <c r="A63" s="8"/>
      <c r="B63" s="176"/>
      <c r="C63" s="177" t="s">
        <v>18</v>
      </c>
      <c r="D63" s="177" t="s">
        <v>19</v>
      </c>
      <c r="E63" s="177" t="s">
        <v>20</v>
      </c>
      <c r="F63" s="146"/>
      <c r="G63" s="126"/>
      <c r="H63" s="124"/>
      <c r="I63" s="162"/>
      <c r="J63" s="162"/>
      <c r="K63" s="2"/>
      <c r="L63" s="2"/>
    </row>
    <row r="64" spans="1:12" ht="17">
      <c r="A64" s="67" t="s">
        <v>21</v>
      </c>
      <c r="B64" s="177" t="s">
        <v>48</v>
      </c>
      <c r="C64" s="178" t="s">
        <v>44</v>
      </c>
      <c r="D64" s="178" t="s">
        <v>44</v>
      </c>
      <c r="E64" s="178" t="s">
        <v>44</v>
      </c>
      <c r="F64" s="146"/>
      <c r="G64" s="250"/>
      <c r="H64" s="118"/>
      <c r="I64" s="118"/>
      <c r="J64" s="119"/>
      <c r="K64" s="118"/>
      <c r="L64" s="118"/>
    </row>
    <row r="65" spans="1:12" ht="17">
      <c r="A65" s="191" t="s">
        <v>42</v>
      </c>
      <c r="B65" s="216" t="s">
        <v>150</v>
      </c>
      <c r="C65" s="184">
        <v>0</v>
      </c>
      <c r="D65" s="185">
        <v>1800</v>
      </c>
      <c r="E65" s="235">
        <f t="shared" ref="E65:E77" si="7">C65-D65</f>
        <v>-1800</v>
      </c>
      <c r="F65" s="185"/>
      <c r="G65" s="3"/>
      <c r="H65" s="185"/>
      <c r="I65" s="243"/>
      <c r="J65" s="243"/>
      <c r="K65" s="188"/>
      <c r="L65" s="188"/>
    </row>
    <row r="66" spans="1:12" ht="17">
      <c r="A66" s="191" t="s">
        <v>42</v>
      </c>
      <c r="B66" s="253" t="s">
        <v>156</v>
      </c>
      <c r="C66" s="184">
        <v>1800</v>
      </c>
      <c r="D66" s="217">
        <v>162</v>
      </c>
      <c r="E66" s="235">
        <f t="shared" si="7"/>
        <v>1638</v>
      </c>
      <c r="F66" s="217"/>
      <c r="G66" s="3"/>
      <c r="H66" s="225"/>
      <c r="I66" s="243"/>
      <c r="J66" s="243"/>
      <c r="K66" s="188"/>
      <c r="L66" s="209"/>
    </row>
    <row r="67" spans="1:12" ht="17">
      <c r="A67" s="191" t="s">
        <v>89</v>
      </c>
      <c r="B67" s="217">
        <v>167</v>
      </c>
      <c r="C67" s="184">
        <v>0</v>
      </c>
      <c r="D67" s="217">
        <v>2500</v>
      </c>
      <c r="E67" s="257">
        <f t="shared" si="7"/>
        <v>-2500</v>
      </c>
      <c r="F67" s="185"/>
      <c r="G67" s="3"/>
      <c r="H67" s="225"/>
      <c r="I67" s="243"/>
      <c r="J67" s="243"/>
      <c r="K67" s="243"/>
      <c r="L67" s="209"/>
    </row>
    <row r="68" spans="1:12" ht="17">
      <c r="A68" s="191" t="s">
        <v>148</v>
      </c>
      <c r="B68" s="185">
        <v>163</v>
      </c>
      <c r="C68" s="184">
        <v>0</v>
      </c>
      <c r="D68" s="183">
        <v>0</v>
      </c>
      <c r="E68" s="257">
        <f t="shared" si="7"/>
        <v>0</v>
      </c>
      <c r="F68" s="185"/>
      <c r="G68" s="3"/>
      <c r="H68" s="225"/>
      <c r="I68" s="242"/>
      <c r="J68" s="243"/>
      <c r="K68" s="225"/>
      <c r="L68" s="188"/>
    </row>
    <row r="69" spans="1:12" ht="17">
      <c r="A69" s="191" t="s">
        <v>145</v>
      </c>
      <c r="B69" s="184">
        <v>170</v>
      </c>
      <c r="C69" s="184">
        <v>1800</v>
      </c>
      <c r="D69" s="184">
        <v>1800</v>
      </c>
      <c r="E69" s="257">
        <f t="shared" si="7"/>
        <v>0</v>
      </c>
      <c r="F69" s="184"/>
      <c r="G69" s="3"/>
      <c r="H69" s="225"/>
      <c r="I69" s="243"/>
      <c r="J69" s="243"/>
      <c r="K69" s="243"/>
      <c r="L69" s="242"/>
    </row>
    <row r="70" spans="1:12" ht="17">
      <c r="A70" s="191" t="s">
        <v>145</v>
      </c>
      <c r="B70" s="184">
        <v>172</v>
      </c>
      <c r="C70" s="184">
        <v>1800</v>
      </c>
      <c r="D70" s="184">
        <v>1800</v>
      </c>
      <c r="E70" s="257">
        <f t="shared" si="7"/>
        <v>0</v>
      </c>
      <c r="F70" s="184"/>
      <c r="G70" s="3"/>
      <c r="H70" s="225"/>
      <c r="I70" s="244"/>
      <c r="J70" s="243"/>
      <c r="K70" s="243"/>
      <c r="L70" s="242"/>
    </row>
    <row r="71" spans="1:12" ht="17">
      <c r="A71" s="191" t="s">
        <v>58</v>
      </c>
      <c r="B71" s="184">
        <v>169</v>
      </c>
      <c r="C71" s="184">
        <v>1500</v>
      </c>
      <c r="D71" s="183">
        <v>0</v>
      </c>
      <c r="E71" s="257">
        <f t="shared" si="7"/>
        <v>1500</v>
      </c>
      <c r="F71" s="185"/>
      <c r="G71" s="3"/>
      <c r="H71" s="225"/>
      <c r="I71" s="246"/>
      <c r="J71" s="243"/>
      <c r="K71" s="243"/>
      <c r="L71" s="242"/>
    </row>
    <row r="72" spans="1:12" ht="17">
      <c r="A72" s="191" t="s">
        <v>41</v>
      </c>
      <c r="B72" s="220">
        <v>174</v>
      </c>
      <c r="C72" s="184">
        <v>200</v>
      </c>
      <c r="D72" s="183">
        <v>200</v>
      </c>
      <c r="E72" s="257">
        <f t="shared" si="7"/>
        <v>0</v>
      </c>
      <c r="F72" s="185"/>
      <c r="G72" s="3"/>
      <c r="H72" s="225"/>
      <c r="I72" s="246"/>
      <c r="J72" s="243"/>
      <c r="K72" s="243"/>
      <c r="L72" s="243"/>
    </row>
    <row r="73" spans="1:12" ht="17">
      <c r="A73" s="191" t="s">
        <v>41</v>
      </c>
      <c r="B73" s="192"/>
      <c r="C73" s="184">
        <v>105</v>
      </c>
      <c r="D73" s="183">
        <v>105</v>
      </c>
      <c r="E73" s="257">
        <f t="shared" si="7"/>
        <v>0</v>
      </c>
      <c r="F73" s="185"/>
      <c r="G73" s="3"/>
      <c r="H73" s="224"/>
      <c r="I73" s="246"/>
      <c r="J73" s="243"/>
      <c r="K73" s="240"/>
      <c r="L73" s="188"/>
    </row>
    <row r="74" spans="1:12" ht="17">
      <c r="A74" s="217" t="s">
        <v>50</v>
      </c>
      <c r="B74" s="184">
        <v>171</v>
      </c>
      <c r="C74" s="184">
        <v>800</v>
      </c>
      <c r="D74" s="183">
        <v>800</v>
      </c>
      <c r="E74" s="257">
        <f t="shared" si="7"/>
        <v>0</v>
      </c>
      <c r="F74" s="185"/>
      <c r="G74" s="3"/>
      <c r="H74" s="225"/>
      <c r="I74" s="242"/>
      <c r="J74" s="243"/>
      <c r="K74" s="240"/>
      <c r="L74" s="188"/>
    </row>
    <row r="75" spans="1:12" ht="17">
      <c r="A75" s="217" t="s">
        <v>50</v>
      </c>
      <c r="B75" s="184">
        <v>168</v>
      </c>
      <c r="C75" s="184">
        <v>800</v>
      </c>
      <c r="D75" s="183">
        <v>800</v>
      </c>
      <c r="E75" s="257">
        <f t="shared" si="7"/>
        <v>0</v>
      </c>
      <c r="F75" s="185"/>
      <c r="G75" s="3"/>
      <c r="H75" s="225"/>
      <c r="I75" s="242"/>
      <c r="J75" s="243"/>
      <c r="K75" s="240"/>
      <c r="L75" s="188"/>
    </row>
    <row r="76" spans="1:12" ht="17">
      <c r="A76" s="217" t="s">
        <v>50</v>
      </c>
      <c r="B76" s="220">
        <v>175</v>
      </c>
      <c r="C76" s="184">
        <v>800</v>
      </c>
      <c r="D76" s="183">
        <v>0</v>
      </c>
      <c r="E76" s="257">
        <f t="shared" si="7"/>
        <v>800</v>
      </c>
      <c r="F76" s="185"/>
      <c r="G76" s="3"/>
      <c r="H76" s="225"/>
      <c r="I76" s="242"/>
      <c r="J76" s="243"/>
      <c r="K76" s="240"/>
      <c r="L76" s="209"/>
    </row>
    <row r="77" spans="1:12" ht="17">
      <c r="A77" s="191" t="s">
        <v>149</v>
      </c>
      <c r="B77" s="185">
        <v>166</v>
      </c>
      <c r="C77" s="184">
        <v>0</v>
      </c>
      <c r="D77" s="183">
        <v>1095</v>
      </c>
      <c r="E77" s="257">
        <f t="shared" si="7"/>
        <v>-1095</v>
      </c>
      <c r="F77" s="185"/>
      <c r="G77" s="3"/>
      <c r="H77" s="225"/>
      <c r="I77" s="242"/>
      <c r="J77" s="243"/>
      <c r="K77" s="240"/>
      <c r="L77" s="188"/>
    </row>
    <row r="78" spans="1:12" ht="17">
      <c r="A78" s="117"/>
      <c r="B78" s="118"/>
      <c r="C78" s="118"/>
      <c r="D78" s="118"/>
      <c r="E78" s="118"/>
      <c r="F78" s="118"/>
      <c r="G78" s="3"/>
      <c r="H78" s="242"/>
      <c r="I78" s="242"/>
      <c r="J78" s="243"/>
      <c r="K78" s="243"/>
      <c r="L78" s="209"/>
    </row>
    <row r="79" spans="1:12" ht="18" thickBot="1">
      <c r="B79" s="233"/>
      <c r="C79" s="180">
        <f>SUM(C65:C78)</f>
        <v>9605</v>
      </c>
      <c r="D79" s="180">
        <f>SUM(D65:D78)</f>
        <v>11062</v>
      </c>
      <c r="E79" s="258">
        <f>SUM(E65:E78)</f>
        <v>-1457</v>
      </c>
      <c r="F79" s="3"/>
      <c r="G79" s="3"/>
      <c r="H79" s="118"/>
      <c r="I79" s="118"/>
      <c r="J79" s="118"/>
      <c r="K79" s="118"/>
      <c r="L79" s="118"/>
    </row>
    <row r="80" spans="1:12" ht="18" thickTop="1">
      <c r="A80" s="2"/>
      <c r="B80" s="2"/>
      <c r="C80" s="2"/>
      <c r="D80" s="2"/>
      <c r="E80" s="208"/>
      <c r="F80" s="2"/>
      <c r="G80" s="3"/>
      <c r="H80" s="3"/>
      <c r="I80" s="3"/>
      <c r="J80" s="3"/>
      <c r="K80" s="3"/>
      <c r="L80" s="3"/>
    </row>
  </sheetData>
  <sheetProtection password="F590" sheet="1" objects="1" scenarios="1"/>
  <phoneticPr fontId="6" type="noConversion"/>
  <pageMargins left="0.70000000000000007" right="0.70000000000000007" top="0.75000000000000011" bottom="0.75000000000000011" header="0.30000000000000004" footer="0.30000000000000004"/>
  <pageSetup paperSize="9" scale="55" fitToHeight="2" orientation="landscape" horizontalDpi="4294967292" verticalDpi="429496729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Data!$A$3:$A$30</xm:f>
          </x14:formula1>
          <xm:sqref>A7:A29 A36:A59</xm:sqref>
        </x14:dataValidation>
        <x14:dataValidation type="list" allowBlank="1" showInputMessage="1" showErrorMessage="1">
          <x14:formula1>
            <xm:f>Data!$A$3:$A$20</xm:f>
          </x14:formula1>
          <xm:sqref>H72</xm:sqref>
        </x14:dataValidation>
        <x14:dataValidation type="list" allowBlank="1" showInputMessage="1" showErrorMessage="1">
          <x14:formula1>
            <xm:f>Data!$A$3:$A$25</xm:f>
          </x14:formula1>
          <xm:sqref>A77</xm:sqref>
        </x14:dataValidation>
      </x14:dataValidations>
    </ext>
    <ext xmlns:mx="http://schemas.microsoft.com/office/mac/excel/2008/main" uri="{64002731-A6B0-56B0-2670-7721B7C09600}">
      <mx:PLV Mode="0" OnePage="0" WScale="10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L80"/>
  <sheetViews>
    <sheetView workbookViewId="0">
      <selection activeCell="G60" sqref="G60"/>
    </sheetView>
  </sheetViews>
  <sheetFormatPr baseColWidth="10" defaultColWidth="8.83203125" defaultRowHeight="12" x14ac:dyDescent="0"/>
  <cols>
    <col min="1" max="2" width="24.5" customWidth="1"/>
    <col min="3" max="3" width="21.6640625" customWidth="1"/>
    <col min="4" max="4" width="16.83203125" customWidth="1"/>
    <col min="5" max="5" width="23.33203125" customWidth="1"/>
    <col min="6" max="6" width="16.33203125" customWidth="1"/>
    <col min="7" max="7" width="25.5" customWidth="1"/>
    <col min="8" max="8" width="25.1640625" customWidth="1"/>
    <col min="9" max="9" width="20" customWidth="1"/>
    <col min="10" max="10" width="25.6640625" customWidth="1"/>
  </cols>
  <sheetData>
    <row r="1" spans="1:12" ht="17">
      <c r="A1" s="1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">
      <c r="A2" s="1" t="s">
        <v>0</v>
      </c>
      <c r="B2" s="124"/>
      <c r="C2" s="125">
        <v>41578</v>
      </c>
      <c r="D2" s="124"/>
      <c r="E2" s="124"/>
      <c r="F2" s="2"/>
      <c r="G2" s="124"/>
      <c r="H2" s="124"/>
      <c r="I2" s="124"/>
      <c r="J2" s="124"/>
      <c r="K2" s="2"/>
      <c r="L2" s="2"/>
    </row>
    <row r="3" spans="1:12" ht="17">
      <c r="A3" s="2"/>
      <c r="B3" s="124"/>
      <c r="C3" s="126"/>
      <c r="D3" s="124"/>
      <c r="E3" s="124"/>
      <c r="F3" s="124"/>
      <c r="G3" s="124"/>
      <c r="H3" s="124"/>
      <c r="I3" s="124"/>
      <c r="J3" s="124"/>
      <c r="K3" s="2"/>
      <c r="L3" s="2"/>
    </row>
    <row r="4" spans="1:12" ht="17">
      <c r="A4" s="1" t="s">
        <v>1</v>
      </c>
      <c r="B4" s="124"/>
      <c r="C4" s="124"/>
      <c r="D4" s="124"/>
      <c r="E4" s="124"/>
      <c r="F4" s="124"/>
      <c r="G4" s="124"/>
      <c r="H4" s="124"/>
      <c r="I4" s="124"/>
      <c r="J4" s="124"/>
      <c r="K4" s="2"/>
      <c r="L4" s="2"/>
    </row>
    <row r="5" spans="1:12" ht="17">
      <c r="A5" s="127"/>
      <c r="B5" s="128" t="s">
        <v>2</v>
      </c>
      <c r="C5" s="129" t="s">
        <v>3</v>
      </c>
      <c r="D5" s="129" t="s">
        <v>4</v>
      </c>
      <c r="E5" s="130" t="s">
        <v>113</v>
      </c>
      <c r="F5" s="128" t="s">
        <v>110</v>
      </c>
      <c r="G5" s="129" t="s">
        <v>5</v>
      </c>
      <c r="H5" s="130" t="s">
        <v>2</v>
      </c>
      <c r="I5" s="128" t="s">
        <v>3</v>
      </c>
      <c r="J5" s="129" t="s">
        <v>4</v>
      </c>
      <c r="K5" s="100"/>
      <c r="L5" s="100"/>
    </row>
    <row r="6" spans="1:12" ht="17">
      <c r="A6" s="131" t="s">
        <v>27</v>
      </c>
      <c r="B6" s="132">
        <v>41547</v>
      </c>
      <c r="C6" s="132">
        <f>B6</f>
        <v>41547</v>
      </c>
      <c r="D6" s="134"/>
      <c r="E6" s="135" t="s">
        <v>49</v>
      </c>
      <c r="F6" s="136" t="s">
        <v>49</v>
      </c>
      <c r="G6" s="134"/>
      <c r="H6" s="137" t="s">
        <v>6</v>
      </c>
      <c r="I6" s="138" t="s">
        <v>6</v>
      </c>
      <c r="J6" s="134" t="s">
        <v>6</v>
      </c>
      <c r="K6" s="2"/>
      <c r="L6" s="2"/>
    </row>
    <row r="7" spans="1:12" ht="17">
      <c r="A7" s="101" t="s">
        <v>116</v>
      </c>
      <c r="B7" s="126">
        <f>September!H7</f>
        <v>2400</v>
      </c>
      <c r="C7" s="140">
        <f>September!I7</f>
        <v>2400</v>
      </c>
      <c r="D7" s="126">
        <v>0</v>
      </c>
      <c r="E7" s="22">
        <f>SUMIF(Production!S37:S64,October!A7,Production!V37:V64)</f>
        <v>0</v>
      </c>
      <c r="F7" s="22">
        <f>SUMIF(Production!S37:S64,October!A7,Production!W37:W64)</f>
        <v>0</v>
      </c>
      <c r="G7" s="124"/>
      <c r="H7" s="4">
        <f>B7+F7</f>
        <v>2400</v>
      </c>
      <c r="I7" s="102">
        <f>C7+E7</f>
        <v>2400</v>
      </c>
      <c r="J7" s="110">
        <f>I7-H7-G7</f>
        <v>0</v>
      </c>
      <c r="K7" s="2"/>
      <c r="L7" s="2"/>
    </row>
    <row r="8" spans="1:12" ht="17">
      <c r="A8" s="101" t="s">
        <v>115</v>
      </c>
      <c r="B8" s="126">
        <f>September!H8</f>
        <v>6300</v>
      </c>
      <c r="C8" s="140">
        <f>September!I8</f>
        <v>6300</v>
      </c>
      <c r="D8" s="126">
        <v>0</v>
      </c>
      <c r="E8" s="22">
        <f>SUMIF(Production!S37:S64,October!A8,Production!V37:V64)</f>
        <v>0</v>
      </c>
      <c r="F8" s="22">
        <f>SUMIF(Production!S37:S64,October!A8,Production!W37:W64)</f>
        <v>0</v>
      </c>
      <c r="G8" s="126"/>
      <c r="H8" s="4">
        <f t="shared" ref="H8:H30" si="0">B8+F8</f>
        <v>6300</v>
      </c>
      <c r="I8" s="102">
        <f t="shared" ref="I8:I30" si="1">C8+E8</f>
        <v>6300</v>
      </c>
      <c r="J8" s="110">
        <f t="shared" ref="J8:J30" si="2">H8-I8+G8</f>
        <v>0</v>
      </c>
      <c r="K8" s="2"/>
      <c r="L8" s="2"/>
    </row>
    <row r="9" spans="1:12" ht="17">
      <c r="A9" s="101" t="s">
        <v>119</v>
      </c>
      <c r="B9" s="126">
        <f>September!H9</f>
        <v>1200</v>
      </c>
      <c r="C9" s="140">
        <f>September!I9</f>
        <v>1200</v>
      </c>
      <c r="D9" s="126">
        <v>0</v>
      </c>
      <c r="E9" s="22">
        <f>SUMIF(Production!S37:S64,October!A9,Production!V37:V64)</f>
        <v>0</v>
      </c>
      <c r="F9" s="22">
        <f>SUMIF(Production!S37:S64,October!A9,Production!W37:W64)</f>
        <v>0</v>
      </c>
      <c r="G9" s="126"/>
      <c r="H9" s="4">
        <f t="shared" si="0"/>
        <v>1200</v>
      </c>
      <c r="I9" s="102">
        <f t="shared" si="1"/>
        <v>1200</v>
      </c>
      <c r="J9" s="110">
        <f t="shared" si="2"/>
        <v>0</v>
      </c>
      <c r="K9" s="2"/>
      <c r="L9" s="11"/>
    </row>
    <row r="10" spans="1:12" ht="17">
      <c r="A10" s="101" t="s">
        <v>120</v>
      </c>
      <c r="B10" s="126">
        <f>September!H10</f>
        <v>1200</v>
      </c>
      <c r="C10" s="140">
        <f>September!I10</f>
        <v>1200</v>
      </c>
      <c r="D10" s="126">
        <v>0</v>
      </c>
      <c r="E10" s="22">
        <f>SUMIF(Production!S37:S64,October!A10,Production!V37:V64)</f>
        <v>0</v>
      </c>
      <c r="F10" s="22">
        <f>SUMIF(Production!S37:S64,October!A10,Production!W37:W64)</f>
        <v>0</v>
      </c>
      <c r="G10" s="126"/>
      <c r="H10" s="4">
        <f t="shared" si="0"/>
        <v>1200</v>
      </c>
      <c r="I10" s="102">
        <f t="shared" si="1"/>
        <v>1200</v>
      </c>
      <c r="J10" s="110">
        <f t="shared" si="2"/>
        <v>0</v>
      </c>
      <c r="K10" s="2"/>
      <c r="L10" s="2"/>
    </row>
    <row r="11" spans="1:12" ht="17">
      <c r="A11" s="101" t="s">
        <v>42</v>
      </c>
      <c r="B11" s="126">
        <f>September!H11</f>
        <v>27254</v>
      </c>
      <c r="C11" s="140">
        <f>September!I11</f>
        <v>28800</v>
      </c>
      <c r="D11" s="126">
        <v>0</v>
      </c>
      <c r="E11" s="22">
        <f>SUMIF(Production!S37:S64,October!A11,Production!V37:V64)</f>
        <v>0</v>
      </c>
      <c r="F11" s="22">
        <f>SUMIF(Production!S37:S64,October!A11,Production!W37:W64)</f>
        <v>1546</v>
      </c>
      <c r="G11" s="126"/>
      <c r="H11" s="4">
        <f t="shared" si="0"/>
        <v>28800</v>
      </c>
      <c r="I11" s="102">
        <f t="shared" si="1"/>
        <v>28800</v>
      </c>
      <c r="J11" s="110">
        <f t="shared" si="2"/>
        <v>0</v>
      </c>
      <c r="K11" s="2"/>
      <c r="L11" s="2"/>
    </row>
    <row r="12" spans="1:12" ht="17">
      <c r="A12" s="101" t="s">
        <v>50</v>
      </c>
      <c r="B12" s="126">
        <f>September!H12</f>
        <v>2400</v>
      </c>
      <c r="C12" s="140">
        <f>September!I12</f>
        <v>2400</v>
      </c>
      <c r="D12" s="126">
        <v>0</v>
      </c>
      <c r="E12" s="22">
        <f>SUMIF(Production!S37:S64,October!A12,Production!V37:V64)</f>
        <v>800</v>
      </c>
      <c r="F12" s="22">
        <f>SUMIF(Production!S37:S64,October!A12,Production!W37:W64)</f>
        <v>0</v>
      </c>
      <c r="G12" s="126"/>
      <c r="H12" s="4">
        <f t="shared" si="0"/>
        <v>2400</v>
      </c>
      <c r="I12" s="102">
        <f t="shared" si="1"/>
        <v>3200</v>
      </c>
      <c r="J12" s="110">
        <f t="shared" si="2"/>
        <v>-800</v>
      </c>
      <c r="K12" s="2"/>
      <c r="L12" s="2"/>
    </row>
    <row r="13" spans="1:12" ht="17">
      <c r="A13" s="101" t="s">
        <v>121</v>
      </c>
      <c r="B13" s="126">
        <f>September!H13</f>
        <v>0</v>
      </c>
      <c r="C13" s="140">
        <f>September!I13</f>
        <v>0</v>
      </c>
      <c r="D13" s="126">
        <v>0</v>
      </c>
      <c r="E13" s="22">
        <f>SUMIF(Production!S37:S64,October!A13,Production!V37:V64)</f>
        <v>0</v>
      </c>
      <c r="F13" s="22">
        <f>SUMIF(Production!S37:S64,October!A13,Production!W37:W64)</f>
        <v>0</v>
      </c>
      <c r="G13" s="126"/>
      <c r="H13" s="4">
        <f t="shared" si="0"/>
        <v>0</v>
      </c>
      <c r="I13" s="102">
        <f t="shared" si="1"/>
        <v>0</v>
      </c>
      <c r="J13" s="110">
        <f t="shared" si="2"/>
        <v>0</v>
      </c>
      <c r="K13" s="2"/>
      <c r="L13" s="2"/>
    </row>
    <row r="14" spans="1:12" ht="17">
      <c r="A14" s="101" t="s">
        <v>117</v>
      </c>
      <c r="B14" s="126">
        <f>September!H14</f>
        <v>1200</v>
      </c>
      <c r="C14" s="140">
        <f>September!I14</f>
        <v>1200</v>
      </c>
      <c r="D14" s="126">
        <v>0</v>
      </c>
      <c r="E14" s="22">
        <f>SUMIF(Production!S37:S64,October!A14,Production!V37:V64)</f>
        <v>0</v>
      </c>
      <c r="F14" s="22">
        <f>SUMIF(Production!S37:S64,October!A14,Production!W37:W64)</f>
        <v>0</v>
      </c>
      <c r="G14" s="126"/>
      <c r="H14" s="4">
        <f t="shared" si="0"/>
        <v>1200</v>
      </c>
      <c r="I14" s="102">
        <f t="shared" si="1"/>
        <v>1200</v>
      </c>
      <c r="J14" s="110">
        <f t="shared" si="2"/>
        <v>0</v>
      </c>
      <c r="K14" s="2"/>
      <c r="L14" s="2"/>
    </row>
    <row r="15" spans="1:12" ht="17">
      <c r="A15" s="101" t="s">
        <v>58</v>
      </c>
      <c r="B15" s="126">
        <f>September!H15</f>
        <v>4500</v>
      </c>
      <c r="C15" s="140">
        <f>September!I15</f>
        <v>4500</v>
      </c>
      <c r="D15" s="140">
        <v>0</v>
      </c>
      <c r="E15" s="22">
        <f>SUMIF(Production!S37:S64,October!A15,Production!V37:V64)</f>
        <v>0</v>
      </c>
      <c r="F15" s="22">
        <f>SUMIF(Production!S37:S64,October!A15,Production!W37:W64)</f>
        <v>0</v>
      </c>
      <c r="G15" s="126"/>
      <c r="H15" s="4">
        <f t="shared" si="0"/>
        <v>4500</v>
      </c>
      <c r="I15" s="102">
        <f t="shared" si="1"/>
        <v>4500</v>
      </c>
      <c r="J15" s="110">
        <f t="shared" si="2"/>
        <v>0</v>
      </c>
      <c r="K15" s="2"/>
      <c r="L15" s="2"/>
    </row>
    <row r="16" spans="1:12" ht="17">
      <c r="A16" s="101" t="s">
        <v>41</v>
      </c>
      <c r="B16" s="126">
        <f>September!H16</f>
        <v>1550</v>
      </c>
      <c r="C16" s="140">
        <f>September!I16</f>
        <v>1550</v>
      </c>
      <c r="D16" s="140">
        <v>0</v>
      </c>
      <c r="E16" s="22">
        <f>SUMIF(Production!S37:S64,October!A16,Production!V37:V64)</f>
        <v>200</v>
      </c>
      <c r="F16" s="22">
        <f>SUMIF(Production!S37:S64,October!A16,Production!W37:W64)</f>
        <v>0</v>
      </c>
      <c r="G16" s="126"/>
      <c r="H16" s="4">
        <f t="shared" si="0"/>
        <v>1550</v>
      </c>
      <c r="I16" s="102">
        <f t="shared" si="1"/>
        <v>1750</v>
      </c>
      <c r="J16" s="110">
        <f t="shared" si="2"/>
        <v>-200</v>
      </c>
      <c r="K16" s="2"/>
      <c r="L16" s="2"/>
    </row>
    <row r="17" spans="1:12" ht="17">
      <c r="A17" s="101" t="s">
        <v>88</v>
      </c>
      <c r="B17" s="126">
        <f>September!H17</f>
        <v>0</v>
      </c>
      <c r="C17" s="140">
        <f>September!I17</f>
        <v>0</v>
      </c>
      <c r="D17" s="140">
        <v>0</v>
      </c>
      <c r="E17" s="22">
        <f>SUMIF(Production!S37:S64,October!A17,Production!V37:V64)</f>
        <v>0</v>
      </c>
      <c r="F17" s="22">
        <f>SUMIF(Production!S37:S64,October!A17,Production!W37:W64)</f>
        <v>0</v>
      </c>
      <c r="G17" s="126"/>
      <c r="H17" s="4">
        <f t="shared" si="0"/>
        <v>0</v>
      </c>
      <c r="I17" s="102">
        <f t="shared" si="1"/>
        <v>0</v>
      </c>
      <c r="J17" s="110">
        <f t="shared" si="2"/>
        <v>0</v>
      </c>
      <c r="K17" s="2"/>
      <c r="L17" s="2"/>
    </row>
    <row r="18" spans="1:12" ht="17">
      <c r="A18" s="101" t="s">
        <v>89</v>
      </c>
      <c r="B18" s="126">
        <f>September!H18</f>
        <v>22510</v>
      </c>
      <c r="C18" s="140">
        <f>September!I18</f>
        <v>22500</v>
      </c>
      <c r="D18" s="140">
        <v>0</v>
      </c>
      <c r="E18" s="22">
        <f>SUMIF(Production!S37:S64,October!A18,Production!V37:V64)</f>
        <v>1500</v>
      </c>
      <c r="F18" s="182">
        <f>SUMIF(Production!S37:S64,October!A18,Production!W37:W64)</f>
        <v>1709</v>
      </c>
      <c r="G18" s="126"/>
      <c r="H18" s="4">
        <f t="shared" si="0"/>
        <v>24219</v>
      </c>
      <c r="I18" s="102">
        <f t="shared" si="1"/>
        <v>24000</v>
      </c>
      <c r="J18" s="110">
        <f t="shared" si="2"/>
        <v>219</v>
      </c>
      <c r="K18" s="2"/>
      <c r="L18" s="2"/>
    </row>
    <row r="19" spans="1:12" ht="17">
      <c r="A19" s="101" t="s">
        <v>90</v>
      </c>
      <c r="B19" s="126">
        <f>September!H19</f>
        <v>0</v>
      </c>
      <c r="C19" s="140">
        <f>September!I19</f>
        <v>0</v>
      </c>
      <c r="D19" s="140">
        <v>0</v>
      </c>
      <c r="E19" s="22">
        <f>SUMIF(Production!S37:S64,October!A19,Production!V37:V64)</f>
        <v>0</v>
      </c>
      <c r="F19" s="22">
        <f>SUMIF(Production!S37:S64,October!A19,Production!W37:W64)</f>
        <v>0</v>
      </c>
      <c r="G19" s="126"/>
      <c r="H19" s="4">
        <f t="shared" si="0"/>
        <v>0</v>
      </c>
      <c r="I19" s="102">
        <f t="shared" si="1"/>
        <v>0</v>
      </c>
      <c r="J19" s="110">
        <f t="shared" si="2"/>
        <v>0</v>
      </c>
      <c r="K19" s="2"/>
      <c r="L19" s="2"/>
    </row>
    <row r="20" spans="1:12" ht="17">
      <c r="A20" s="101" t="s">
        <v>123</v>
      </c>
      <c r="B20" s="126">
        <f>September!H20</f>
        <v>2800</v>
      </c>
      <c r="C20" s="140">
        <f>September!I20</f>
        <v>2800</v>
      </c>
      <c r="D20" s="140">
        <v>0</v>
      </c>
      <c r="E20" s="22">
        <f>SUMIF(Production!S37:S64,October!A20,Production!V37:V64)</f>
        <v>0</v>
      </c>
      <c r="F20" s="22">
        <f>SUMIF(Production!S37:S64,October!A20,Production!W37:W64)</f>
        <v>0</v>
      </c>
      <c r="G20" s="126"/>
      <c r="H20" s="4">
        <f t="shared" si="0"/>
        <v>2800</v>
      </c>
      <c r="I20" s="102">
        <f t="shared" si="1"/>
        <v>2800</v>
      </c>
      <c r="J20" s="110">
        <f t="shared" si="2"/>
        <v>0</v>
      </c>
      <c r="K20" s="2"/>
      <c r="L20" s="2"/>
    </row>
    <row r="21" spans="1:12" ht="17">
      <c r="A21" s="101" t="s">
        <v>124</v>
      </c>
      <c r="B21" s="126">
        <f>September!H21</f>
        <v>10800</v>
      </c>
      <c r="C21" s="140">
        <f>September!I21</f>
        <v>10800</v>
      </c>
      <c r="D21" s="140">
        <v>0</v>
      </c>
      <c r="E21" s="126">
        <f>SUMIF(Production!S37:S64,October!A21,Production!V37:V64)</f>
        <v>0</v>
      </c>
      <c r="F21" s="126">
        <f>SUMIF(Production!S37:S64,October!A21,Production!W37:W64)</f>
        <v>0</v>
      </c>
      <c r="G21" s="126"/>
      <c r="H21" s="4">
        <f t="shared" si="0"/>
        <v>10800</v>
      </c>
      <c r="I21" s="102">
        <f t="shared" si="1"/>
        <v>10800</v>
      </c>
      <c r="J21" s="110">
        <f t="shared" si="2"/>
        <v>0</v>
      </c>
      <c r="K21" s="2"/>
      <c r="L21" s="2"/>
    </row>
    <row r="22" spans="1:12" ht="17">
      <c r="A22" s="101" t="s">
        <v>131</v>
      </c>
      <c r="B22" s="126">
        <f>September!H22</f>
        <v>6000</v>
      </c>
      <c r="C22" s="140">
        <f>September!I22</f>
        <v>6000</v>
      </c>
      <c r="D22" s="140">
        <v>0</v>
      </c>
      <c r="E22" s="126">
        <f>SUMIF(Production!S37:S64,October!A22,Production!V37:V64)</f>
        <v>0</v>
      </c>
      <c r="F22" s="126">
        <f>SUMIF(Production!S37:S64,October!A22,Production!W37:W64)</f>
        <v>0</v>
      </c>
      <c r="G22" s="126"/>
      <c r="H22" s="4">
        <f t="shared" si="0"/>
        <v>6000</v>
      </c>
      <c r="I22" s="102">
        <f t="shared" si="1"/>
        <v>6000</v>
      </c>
      <c r="J22" s="110">
        <f t="shared" si="2"/>
        <v>0</v>
      </c>
      <c r="K22" s="2"/>
      <c r="L22" s="2"/>
    </row>
    <row r="23" spans="1:12" ht="17">
      <c r="A23" s="101" t="s">
        <v>133</v>
      </c>
      <c r="B23" s="126">
        <f>September!H23</f>
        <v>1375</v>
      </c>
      <c r="C23" s="140">
        <f>September!I23</f>
        <v>1375</v>
      </c>
      <c r="D23" s="140">
        <v>0</v>
      </c>
      <c r="E23" s="126">
        <f>SUMIF(Production!S37:S64,October!A23,Production!V37:V64)</f>
        <v>0</v>
      </c>
      <c r="F23" s="126">
        <f>SUMIF(Production!S37:S64,October!A23,Production!W37:W64)</f>
        <v>0</v>
      </c>
      <c r="G23" s="126"/>
      <c r="H23" s="4">
        <f t="shared" si="0"/>
        <v>1375</v>
      </c>
      <c r="I23" s="102">
        <f t="shared" si="1"/>
        <v>1375</v>
      </c>
      <c r="J23" s="110">
        <f t="shared" si="2"/>
        <v>0</v>
      </c>
      <c r="K23" s="2"/>
      <c r="L23" s="2"/>
    </row>
    <row r="24" spans="1:12" ht="17">
      <c r="A24" s="101" t="s">
        <v>140</v>
      </c>
      <c r="B24" s="126">
        <f>September!H24</f>
        <v>500</v>
      </c>
      <c r="C24" s="140">
        <f>September!I24</f>
        <v>500</v>
      </c>
      <c r="D24" s="140">
        <v>0</v>
      </c>
      <c r="E24" s="126">
        <f>SUMIF(Production!S37:S64,October!A24,Production!V37:V64)</f>
        <v>0</v>
      </c>
      <c r="F24" s="126">
        <f>SUMIF(Production!S37:S64,October!A24,Production!W37:W64)</f>
        <v>0</v>
      </c>
      <c r="G24" s="126"/>
      <c r="H24" s="4">
        <f t="shared" si="0"/>
        <v>500</v>
      </c>
      <c r="I24" s="102">
        <f t="shared" si="1"/>
        <v>500</v>
      </c>
      <c r="J24" s="110">
        <f t="shared" si="2"/>
        <v>0</v>
      </c>
      <c r="K24" s="2"/>
      <c r="L24" s="2"/>
    </row>
    <row r="25" spans="1:12" ht="17">
      <c r="A25" s="101" t="s">
        <v>146</v>
      </c>
      <c r="B25" s="126">
        <f>September!H25</f>
        <v>0</v>
      </c>
      <c r="C25" s="140">
        <f>September!I25</f>
        <v>0</v>
      </c>
      <c r="D25" s="140">
        <v>0</v>
      </c>
      <c r="E25" s="126">
        <f>SUMIF(Production!S37:S64,October!A25,Production!V37:V64)</f>
        <v>0</v>
      </c>
      <c r="F25" s="126">
        <f>SUMIF(Production!S37:S64,October!A25,Production!W37:W64)</f>
        <v>0</v>
      </c>
      <c r="G25" s="126"/>
      <c r="H25" s="4">
        <f t="shared" si="0"/>
        <v>0</v>
      </c>
      <c r="I25" s="102">
        <f t="shared" si="1"/>
        <v>0</v>
      </c>
      <c r="J25" s="110">
        <f t="shared" si="2"/>
        <v>0</v>
      </c>
      <c r="K25" s="2"/>
      <c r="L25" s="2"/>
    </row>
    <row r="26" spans="1:12" ht="17">
      <c r="A26" s="101" t="s">
        <v>145</v>
      </c>
      <c r="B26" s="126">
        <f>September!H26</f>
        <v>4800</v>
      </c>
      <c r="C26" s="140">
        <f>September!I26</f>
        <v>4800</v>
      </c>
      <c r="D26" s="140">
        <v>0</v>
      </c>
      <c r="E26" s="126">
        <f>SUMIF(Production!S37:S64,October!A26,Production!V37:V64)</f>
        <v>0</v>
      </c>
      <c r="F26" s="126">
        <f>SUMIF(Production!S37:S64,October!A26,Production!W37:W64)</f>
        <v>0</v>
      </c>
      <c r="G26" s="126"/>
      <c r="H26" s="4">
        <f t="shared" si="0"/>
        <v>4800</v>
      </c>
      <c r="I26" s="102">
        <f t="shared" si="1"/>
        <v>4800</v>
      </c>
      <c r="J26" s="110">
        <f t="shared" si="2"/>
        <v>0</v>
      </c>
      <c r="K26" s="2"/>
      <c r="L26" s="2"/>
    </row>
    <row r="27" spans="1:12" ht="17">
      <c r="A27" s="101" t="s">
        <v>144</v>
      </c>
      <c r="B27" s="126">
        <f>September!H27</f>
        <v>1200</v>
      </c>
      <c r="C27" s="140">
        <f>September!I27</f>
        <v>1200</v>
      </c>
      <c r="D27" s="140">
        <v>0</v>
      </c>
      <c r="E27" s="126">
        <f>SUMIF(Production!S37:S64,October!A27,Production!V37:V64)</f>
        <v>0</v>
      </c>
      <c r="F27" s="126">
        <f>SUMIF(Production!S37:S64,October!A27,Production!W37:W64)</f>
        <v>0</v>
      </c>
      <c r="G27" s="126"/>
      <c r="H27" s="4">
        <f t="shared" si="0"/>
        <v>1200</v>
      </c>
      <c r="I27" s="102">
        <f t="shared" si="1"/>
        <v>1200</v>
      </c>
      <c r="J27" s="110">
        <f t="shared" si="2"/>
        <v>0</v>
      </c>
      <c r="K27" s="2"/>
      <c r="L27" s="2"/>
    </row>
    <row r="28" spans="1:12" ht="17">
      <c r="A28" s="101" t="s">
        <v>148</v>
      </c>
      <c r="B28" s="126">
        <f>September!H28</f>
        <v>0</v>
      </c>
      <c r="C28" s="140">
        <f>September!I28</f>
        <v>700</v>
      </c>
      <c r="D28" s="140">
        <v>0</v>
      </c>
      <c r="E28" s="126">
        <f>SUMIF(Production!S37:S64,October!A28,Production!V37:V64)</f>
        <v>0</v>
      </c>
      <c r="F28" s="126">
        <f>SUMIF(Production!S37:S64,October!A28,Production!W37:W64)</f>
        <v>0</v>
      </c>
      <c r="G28" s="126"/>
      <c r="H28" s="4">
        <f t="shared" si="0"/>
        <v>0</v>
      </c>
      <c r="I28" s="102">
        <f t="shared" si="1"/>
        <v>700</v>
      </c>
      <c r="J28" s="110">
        <f t="shared" si="2"/>
        <v>-700</v>
      </c>
      <c r="K28" s="2"/>
      <c r="L28" s="2"/>
    </row>
    <row r="29" spans="1:12" ht="17">
      <c r="A29" s="101" t="s">
        <v>149</v>
      </c>
      <c r="B29" s="126">
        <f>September!H29</f>
        <v>1200</v>
      </c>
      <c r="C29" s="140">
        <f>September!I29</f>
        <v>1200</v>
      </c>
      <c r="D29" s="140">
        <v>0</v>
      </c>
      <c r="E29" s="126">
        <f>SUMIF(Production!S37:S64,October!A29,Production!V37:V64)</f>
        <v>0</v>
      </c>
      <c r="F29" s="126">
        <f>SUMIF(Production!S37:S64,October!A29,Production!W37:W64)</f>
        <v>0</v>
      </c>
      <c r="G29" s="126"/>
      <c r="H29" s="4">
        <f t="shared" si="0"/>
        <v>1200</v>
      </c>
      <c r="I29" s="102">
        <f t="shared" si="1"/>
        <v>1200</v>
      </c>
      <c r="J29" s="110">
        <f t="shared" si="2"/>
        <v>0</v>
      </c>
      <c r="K29" s="2"/>
      <c r="L29" s="2"/>
    </row>
    <row r="30" spans="1:12" ht="17">
      <c r="A30" s="101" t="s">
        <v>158</v>
      </c>
      <c r="B30" s="126">
        <f>September!B30</f>
        <v>0</v>
      </c>
      <c r="C30" s="140">
        <f>September!I30</f>
        <v>0</v>
      </c>
      <c r="D30" s="140">
        <v>0</v>
      </c>
      <c r="E30" s="126">
        <f>SUMIF(Production!S37:S64,October!A30,Production!V37:V64)</f>
        <v>800</v>
      </c>
      <c r="F30" s="126">
        <f>SUMIF(Production!S38:S65,October!A30,Production!W38:W65)</f>
        <v>400</v>
      </c>
      <c r="G30" s="126"/>
      <c r="H30" s="4">
        <f t="shared" si="0"/>
        <v>400</v>
      </c>
      <c r="I30" s="102">
        <f t="shared" si="1"/>
        <v>800</v>
      </c>
      <c r="J30" s="110">
        <f t="shared" si="2"/>
        <v>-400</v>
      </c>
      <c r="K30" s="2"/>
      <c r="L30" s="2"/>
    </row>
    <row r="31" spans="1:12" ht="18" thickBot="1">
      <c r="A31" s="142" t="s">
        <v>7</v>
      </c>
      <c r="B31" s="98">
        <f t="shared" ref="B31:J31" si="3">SUM(B7:B30)</f>
        <v>99189</v>
      </c>
      <c r="C31" s="112">
        <f t="shared" si="3"/>
        <v>101425</v>
      </c>
      <c r="D31" s="112">
        <f t="shared" si="3"/>
        <v>0</v>
      </c>
      <c r="E31" s="98">
        <f t="shared" si="3"/>
        <v>3300</v>
      </c>
      <c r="F31" s="98">
        <f t="shared" si="3"/>
        <v>3655</v>
      </c>
      <c r="G31" s="113">
        <f t="shared" si="3"/>
        <v>0</v>
      </c>
      <c r="H31" s="98">
        <f t="shared" si="3"/>
        <v>102844</v>
      </c>
      <c r="I31" s="112">
        <f t="shared" si="3"/>
        <v>104725</v>
      </c>
      <c r="J31" s="114">
        <f t="shared" si="3"/>
        <v>-1881</v>
      </c>
      <c r="K31" s="2"/>
      <c r="L31" s="2"/>
    </row>
    <row r="32" spans="1:12" ht="18" thickTop="1">
      <c r="A32" s="124"/>
      <c r="B32" s="124"/>
      <c r="C32" s="143"/>
      <c r="D32" s="144"/>
      <c r="E32" s="124"/>
      <c r="F32" s="124"/>
      <c r="G32" s="124"/>
      <c r="H32" s="126"/>
      <c r="I32" s="126"/>
      <c r="J32" s="124"/>
      <c r="K32" s="2"/>
      <c r="L32" s="2"/>
    </row>
    <row r="33" spans="1:12" ht="17">
      <c r="A33" s="145" t="s">
        <v>8</v>
      </c>
      <c r="B33" s="124"/>
      <c r="C33" s="143"/>
      <c r="D33" s="124"/>
      <c r="E33" s="124"/>
      <c r="F33" s="124"/>
      <c r="G33" s="124"/>
      <c r="H33" s="124"/>
      <c r="I33" s="146"/>
      <c r="J33" s="126"/>
      <c r="K33" s="147"/>
      <c r="L33" s="2"/>
    </row>
    <row r="34" spans="1:12" ht="17">
      <c r="A34" s="149"/>
      <c r="B34" s="129" t="s">
        <v>2</v>
      </c>
      <c r="C34" s="129" t="s">
        <v>9</v>
      </c>
      <c r="D34" s="129" t="s">
        <v>10</v>
      </c>
      <c r="E34" s="129" t="s">
        <v>11</v>
      </c>
      <c r="F34" s="129" t="s">
        <v>12</v>
      </c>
      <c r="G34" s="129" t="s">
        <v>13</v>
      </c>
      <c r="H34" s="124"/>
      <c r="I34" s="146"/>
      <c r="J34" s="124"/>
      <c r="K34" s="100"/>
      <c r="L34" s="2"/>
    </row>
    <row r="35" spans="1:12" ht="17">
      <c r="A35" s="151" t="s">
        <v>27</v>
      </c>
      <c r="B35" s="134" t="s">
        <v>6</v>
      </c>
      <c r="C35" s="134" t="s">
        <v>159</v>
      </c>
      <c r="D35" s="134" t="s">
        <v>14</v>
      </c>
      <c r="E35" s="134" t="s">
        <v>15</v>
      </c>
      <c r="F35" s="134" t="s">
        <v>16</v>
      </c>
      <c r="G35" s="134" t="s">
        <v>16</v>
      </c>
      <c r="H35" s="152"/>
      <c r="I35" s="140"/>
      <c r="J35" s="126"/>
      <c r="K35" s="100"/>
      <c r="L35" s="2"/>
    </row>
    <row r="36" spans="1:12" ht="17">
      <c r="A36" s="139" t="s">
        <v>116</v>
      </c>
      <c r="B36" s="7">
        <f t="shared" ref="B36:B59" si="4">H7</f>
        <v>2400</v>
      </c>
      <c r="C36" s="115">
        <f>September!C36+September!D36</f>
        <v>2400</v>
      </c>
      <c r="D36" s="181">
        <f>SUMIF(Production!S37:S64,October!A36,Production!X37:X64)</f>
        <v>0</v>
      </c>
      <c r="E36" s="31">
        <f t="shared" ref="E36:E59" si="5">I7-C36-D36</f>
        <v>0</v>
      </c>
      <c r="F36" s="31">
        <f>B36-C36-D36</f>
        <v>0</v>
      </c>
      <c r="G36" s="254">
        <v>0</v>
      </c>
      <c r="H36" s="155"/>
      <c r="I36" s="140"/>
      <c r="J36" s="140"/>
      <c r="K36" s="156"/>
      <c r="L36" s="100"/>
    </row>
    <row r="37" spans="1:12" ht="17">
      <c r="A37" s="139" t="s">
        <v>115</v>
      </c>
      <c r="B37" s="7">
        <f t="shared" si="4"/>
        <v>6300</v>
      </c>
      <c r="C37" s="115">
        <f>September!C37+September!D37</f>
        <v>6300</v>
      </c>
      <c r="D37" s="181">
        <f>SUMIF(Production!S37:S64,October!A37,Production!X37:X64)</f>
        <v>0</v>
      </c>
      <c r="E37" s="31">
        <f t="shared" si="5"/>
        <v>0</v>
      </c>
      <c r="F37" s="31">
        <f t="shared" ref="F37:F59" si="6">B37-C37-D37</f>
        <v>0</v>
      </c>
      <c r="G37" s="254">
        <v>0</v>
      </c>
      <c r="H37" s="159"/>
      <c r="I37" s="140"/>
      <c r="J37" s="140"/>
      <c r="K37" s="156"/>
      <c r="L37" s="100"/>
    </row>
    <row r="38" spans="1:12" ht="17">
      <c r="A38" s="139" t="s">
        <v>119</v>
      </c>
      <c r="B38" s="7">
        <f t="shared" si="4"/>
        <v>1200</v>
      </c>
      <c r="C38" s="115">
        <f>September!C38+September!D38</f>
        <v>1200</v>
      </c>
      <c r="D38" s="181">
        <f>SUMIF(Production!S37:S64,October!A38,Production!X37:X64)</f>
        <v>0</v>
      </c>
      <c r="E38" s="31">
        <f t="shared" si="5"/>
        <v>0</v>
      </c>
      <c r="F38" s="31">
        <f t="shared" si="6"/>
        <v>0</v>
      </c>
      <c r="G38" s="254">
        <v>0</v>
      </c>
      <c r="H38" s="159"/>
      <c r="I38" s="140"/>
      <c r="J38" s="140"/>
      <c r="K38" s="156"/>
      <c r="L38" s="100"/>
    </row>
    <row r="39" spans="1:12" ht="17">
      <c r="A39" s="139" t="s">
        <v>120</v>
      </c>
      <c r="B39" s="7">
        <f t="shared" si="4"/>
        <v>1200</v>
      </c>
      <c r="C39" s="115">
        <f>September!C39+September!D39</f>
        <v>1200</v>
      </c>
      <c r="D39" s="181">
        <f>SUMIF(Production!S37:S64,October!A39,Production!X37:X64)</f>
        <v>0</v>
      </c>
      <c r="E39" s="31">
        <f t="shared" si="5"/>
        <v>0</v>
      </c>
      <c r="F39" s="31">
        <f t="shared" si="6"/>
        <v>0</v>
      </c>
      <c r="G39" s="254">
        <v>0</v>
      </c>
      <c r="H39" s="159"/>
      <c r="I39" s="140"/>
      <c r="J39" s="160"/>
      <c r="K39" s="156"/>
      <c r="L39" s="100"/>
    </row>
    <row r="40" spans="1:12" ht="17">
      <c r="A40" s="139" t="s">
        <v>42</v>
      </c>
      <c r="B40" s="7">
        <f t="shared" si="4"/>
        <v>28800</v>
      </c>
      <c r="C40" s="115">
        <f>September!C40+September!D40</f>
        <v>27162</v>
      </c>
      <c r="D40" s="181">
        <f>SUMIF(Production!S37:S64,October!A40,Production!X37:X64)</f>
        <v>624</v>
      </c>
      <c r="E40" s="31">
        <f t="shared" si="5"/>
        <v>1014</v>
      </c>
      <c r="F40" s="31">
        <f t="shared" si="6"/>
        <v>1014</v>
      </c>
      <c r="G40" s="255">
        <v>1014</v>
      </c>
      <c r="H40" s="144"/>
      <c r="I40" s="140"/>
      <c r="J40" s="160"/>
      <c r="K40" s="156"/>
      <c r="L40" s="100"/>
    </row>
    <row r="41" spans="1:12" ht="17">
      <c r="A41" s="139" t="s">
        <v>50</v>
      </c>
      <c r="B41" s="7">
        <f t="shared" si="4"/>
        <v>2400</v>
      </c>
      <c r="C41" s="115">
        <f>September!C41+September!D41</f>
        <v>1600</v>
      </c>
      <c r="D41" s="126">
        <f>SUMIF(Production!S37:S64,October!A41,Production!X37:X64)</f>
        <v>800</v>
      </c>
      <c r="E41" s="31">
        <f t="shared" si="5"/>
        <v>800</v>
      </c>
      <c r="F41" s="31">
        <f t="shared" si="6"/>
        <v>0</v>
      </c>
      <c r="G41" s="256">
        <v>800</v>
      </c>
      <c r="H41" s="155"/>
      <c r="I41" s="140"/>
      <c r="J41" s="160"/>
      <c r="K41" s="156"/>
      <c r="L41" s="100"/>
    </row>
    <row r="42" spans="1:12" ht="17">
      <c r="A42" s="139" t="s">
        <v>121</v>
      </c>
      <c r="B42" s="7">
        <f t="shared" si="4"/>
        <v>0</v>
      </c>
      <c r="C42" s="115">
        <f>September!C42+September!D42</f>
        <v>0</v>
      </c>
      <c r="D42" s="126">
        <f>SUMIF(Production!S37:S64,October!A42,Production!X37:X64)</f>
        <v>0</v>
      </c>
      <c r="E42" s="31">
        <f t="shared" si="5"/>
        <v>0</v>
      </c>
      <c r="F42" s="31">
        <f t="shared" si="6"/>
        <v>0</v>
      </c>
      <c r="G42" s="254">
        <v>0</v>
      </c>
      <c r="H42" s="155"/>
      <c r="I42" s="140"/>
      <c r="J42" s="160"/>
      <c r="K42" s="156"/>
      <c r="L42" s="100"/>
    </row>
    <row r="43" spans="1:12" ht="17">
      <c r="A43" s="139" t="s">
        <v>117</v>
      </c>
      <c r="B43" s="7">
        <f t="shared" si="4"/>
        <v>1200</v>
      </c>
      <c r="C43" s="115">
        <f>September!C43+September!D43</f>
        <v>1200</v>
      </c>
      <c r="D43" s="126">
        <f>SUMIF(Production!S37:S64,October!A43,Production!X37:X64)</f>
        <v>0</v>
      </c>
      <c r="E43" s="31">
        <f t="shared" si="5"/>
        <v>0</v>
      </c>
      <c r="F43" s="31">
        <f t="shared" si="6"/>
        <v>0</v>
      </c>
      <c r="G43" s="254">
        <v>0</v>
      </c>
      <c r="H43" s="155"/>
      <c r="I43" s="140"/>
      <c r="J43" s="160"/>
      <c r="K43" s="156"/>
      <c r="L43" s="100"/>
    </row>
    <row r="44" spans="1:12" ht="17">
      <c r="A44" s="139" t="s">
        <v>58</v>
      </c>
      <c r="B44" s="7">
        <f t="shared" si="4"/>
        <v>4500</v>
      </c>
      <c r="C44" s="115">
        <f>September!C44+September!D44</f>
        <v>3000</v>
      </c>
      <c r="D44" s="181">
        <f>SUMIF(Production!S37:S64,October!A44,Production!X37:X64)</f>
        <v>1500</v>
      </c>
      <c r="E44" s="31">
        <f t="shared" si="5"/>
        <v>0</v>
      </c>
      <c r="F44" s="31">
        <f t="shared" si="6"/>
        <v>0</v>
      </c>
      <c r="G44" s="256">
        <v>0</v>
      </c>
      <c r="H44" s="155"/>
      <c r="I44" s="140"/>
      <c r="J44" s="160"/>
      <c r="K44" s="156"/>
      <c r="L44" s="100"/>
    </row>
    <row r="45" spans="1:12" ht="17">
      <c r="A45" s="139" t="s">
        <v>41</v>
      </c>
      <c r="B45" s="7">
        <f t="shared" si="4"/>
        <v>1550</v>
      </c>
      <c r="C45" s="115">
        <f>September!C45+September!D45</f>
        <v>1550</v>
      </c>
      <c r="D45" s="126">
        <f>SUMIF(Production!S37:S64,October!A45,Production!X37:X64)</f>
        <v>0</v>
      </c>
      <c r="E45" s="31">
        <f t="shared" si="5"/>
        <v>200</v>
      </c>
      <c r="F45" s="31">
        <f t="shared" si="6"/>
        <v>0</v>
      </c>
      <c r="G45" s="254">
        <v>0</v>
      </c>
      <c r="H45" s="155"/>
      <c r="I45" s="140"/>
      <c r="J45" s="160"/>
      <c r="K45" s="156"/>
      <c r="L45" s="100"/>
    </row>
    <row r="46" spans="1:12" ht="17">
      <c r="A46" s="139" t="s">
        <v>88</v>
      </c>
      <c r="B46" s="7">
        <f t="shared" si="4"/>
        <v>0</v>
      </c>
      <c r="C46" s="115">
        <f>September!C46+September!D46</f>
        <v>0</v>
      </c>
      <c r="D46" s="126">
        <f>SUMIF(Production!S37:S64,October!A46,Production!X37:X64)</f>
        <v>0</v>
      </c>
      <c r="E46" s="31">
        <f t="shared" si="5"/>
        <v>0</v>
      </c>
      <c r="F46" s="31">
        <f t="shared" si="6"/>
        <v>0</v>
      </c>
      <c r="G46" s="254">
        <v>0</v>
      </c>
      <c r="H46" s="155"/>
      <c r="I46" s="140"/>
      <c r="J46" s="160"/>
      <c r="K46" s="156"/>
      <c r="L46" s="100"/>
    </row>
    <row r="47" spans="1:12" ht="17">
      <c r="A47" s="139" t="s">
        <v>89</v>
      </c>
      <c r="B47" s="7">
        <f t="shared" si="4"/>
        <v>24219</v>
      </c>
      <c r="C47" s="115">
        <f>September!C47+September!D47</f>
        <v>22500</v>
      </c>
      <c r="D47" s="181">
        <f>SUMIF(Production!S37:S64,October!A47,Production!X37:X64)</f>
        <v>1500</v>
      </c>
      <c r="E47" s="31">
        <f t="shared" si="5"/>
        <v>0</v>
      </c>
      <c r="F47" s="31">
        <f t="shared" si="6"/>
        <v>219</v>
      </c>
      <c r="G47" s="256">
        <v>0</v>
      </c>
      <c r="H47" s="155"/>
      <c r="I47" s="140"/>
      <c r="J47" s="160"/>
      <c r="K47" s="156"/>
      <c r="L47" s="100"/>
    </row>
    <row r="48" spans="1:12" ht="17">
      <c r="A48" s="139" t="s">
        <v>90</v>
      </c>
      <c r="B48" s="7">
        <f t="shared" si="4"/>
        <v>0</v>
      </c>
      <c r="C48" s="115">
        <f>September!C48+September!D48</f>
        <v>0</v>
      </c>
      <c r="D48" s="126">
        <f>SUMIF(Production!S37:S64,October!A48,Production!X37:X64)</f>
        <v>0</v>
      </c>
      <c r="E48" s="31">
        <f t="shared" si="5"/>
        <v>0</v>
      </c>
      <c r="F48" s="31">
        <f t="shared" si="6"/>
        <v>0</v>
      </c>
      <c r="G48" s="254">
        <v>0</v>
      </c>
      <c r="H48" s="155"/>
      <c r="I48" s="140"/>
      <c r="J48" s="160"/>
      <c r="K48" s="156"/>
      <c r="L48" s="100"/>
    </row>
    <row r="49" spans="1:12" ht="17">
      <c r="A49" s="139" t="s">
        <v>123</v>
      </c>
      <c r="B49" s="7">
        <f t="shared" si="4"/>
        <v>2800</v>
      </c>
      <c r="C49" s="115">
        <f>September!C49+September!D49</f>
        <v>2800</v>
      </c>
      <c r="D49" s="181">
        <f>SUMIF(Production!S37:S64,October!A49,Production!X37:X64)</f>
        <v>0</v>
      </c>
      <c r="E49" s="31">
        <f t="shared" si="5"/>
        <v>0</v>
      </c>
      <c r="F49" s="186">
        <f t="shared" si="6"/>
        <v>0</v>
      </c>
      <c r="G49" s="254">
        <v>0</v>
      </c>
      <c r="H49" s="155"/>
      <c r="I49" s="140"/>
      <c r="J49" s="160"/>
      <c r="K49" s="156"/>
      <c r="L49" s="100"/>
    </row>
    <row r="50" spans="1:12" ht="17">
      <c r="A50" s="139" t="s">
        <v>124</v>
      </c>
      <c r="B50" s="7">
        <f t="shared" si="4"/>
        <v>10800</v>
      </c>
      <c r="C50" s="115">
        <f>September!C50+September!D50</f>
        <v>10800</v>
      </c>
      <c r="D50" s="126">
        <f>SUMIF(Production!S37:S64,October!A50,Production!X37:X64)</f>
        <v>0</v>
      </c>
      <c r="E50" s="31">
        <f t="shared" si="5"/>
        <v>0</v>
      </c>
      <c r="F50" s="186">
        <f t="shared" si="6"/>
        <v>0</v>
      </c>
      <c r="G50" s="254">
        <v>0</v>
      </c>
      <c r="H50" s="155"/>
      <c r="I50" s="140"/>
      <c r="J50" s="162"/>
      <c r="K50" s="156"/>
      <c r="L50" s="100"/>
    </row>
    <row r="51" spans="1:12" ht="17">
      <c r="A51" s="139" t="s">
        <v>131</v>
      </c>
      <c r="B51" s="7">
        <f t="shared" si="4"/>
        <v>6000</v>
      </c>
      <c r="C51" s="115">
        <f>September!C51+September!D51</f>
        <v>6000</v>
      </c>
      <c r="D51" s="126">
        <f>SUMIF(Production!S37:S64,October!A51,Production!X37:X64)</f>
        <v>0</v>
      </c>
      <c r="E51" s="31">
        <f t="shared" si="5"/>
        <v>0</v>
      </c>
      <c r="F51" s="186">
        <f t="shared" si="6"/>
        <v>0</v>
      </c>
      <c r="G51" s="254">
        <v>0</v>
      </c>
      <c r="H51" s="155"/>
      <c r="I51" s="140"/>
      <c r="J51" s="162"/>
      <c r="K51" s="156"/>
      <c r="L51" s="100"/>
    </row>
    <row r="52" spans="1:12" ht="17">
      <c r="A52" s="139" t="s">
        <v>133</v>
      </c>
      <c r="B52" s="7">
        <f t="shared" si="4"/>
        <v>1375</v>
      </c>
      <c r="C52" s="115">
        <f>September!C52+September!D52</f>
        <v>1375</v>
      </c>
      <c r="D52" s="126">
        <f>SUMIF(Production!S37:S64,October!A52,Production!X37:X64)</f>
        <v>0</v>
      </c>
      <c r="E52" s="31">
        <f t="shared" si="5"/>
        <v>0</v>
      </c>
      <c r="F52" s="186">
        <f t="shared" si="6"/>
        <v>0</v>
      </c>
      <c r="G52" s="254">
        <v>0</v>
      </c>
      <c r="H52" s="155"/>
      <c r="I52" s="140"/>
      <c r="J52" s="162"/>
      <c r="K52" s="156"/>
      <c r="L52" s="100"/>
    </row>
    <row r="53" spans="1:12" ht="17">
      <c r="A53" s="139" t="s">
        <v>140</v>
      </c>
      <c r="B53" s="7">
        <f t="shared" si="4"/>
        <v>500</v>
      </c>
      <c r="C53" s="115">
        <f>September!C53+September!D53</f>
        <v>500</v>
      </c>
      <c r="D53" s="126">
        <f>SUMIF(Production!S37:S64,October!A53,Production!X37:X64)</f>
        <v>0</v>
      </c>
      <c r="E53" s="31">
        <f t="shared" si="5"/>
        <v>0</v>
      </c>
      <c r="F53" s="186">
        <f t="shared" si="6"/>
        <v>0</v>
      </c>
      <c r="G53" s="254">
        <v>0</v>
      </c>
      <c r="H53" s="155"/>
      <c r="I53" s="140"/>
      <c r="J53" s="162"/>
      <c r="K53" s="156"/>
      <c r="L53" s="100"/>
    </row>
    <row r="54" spans="1:12" ht="17">
      <c r="A54" s="139" t="s">
        <v>146</v>
      </c>
      <c r="B54" s="7">
        <f t="shared" si="4"/>
        <v>0</v>
      </c>
      <c r="C54" s="115">
        <f>September!C54+September!D54</f>
        <v>0</v>
      </c>
      <c r="D54" s="126">
        <f>SUMIF(Production!S37:S64,October!A54,Production!X37:X64)</f>
        <v>0</v>
      </c>
      <c r="E54" s="31">
        <f t="shared" si="5"/>
        <v>0</v>
      </c>
      <c r="F54" s="186">
        <f t="shared" si="6"/>
        <v>0</v>
      </c>
      <c r="G54" s="254">
        <v>0</v>
      </c>
      <c r="H54" s="155"/>
      <c r="I54" s="140"/>
      <c r="J54" s="162"/>
      <c r="K54" s="156"/>
      <c r="L54" s="100"/>
    </row>
    <row r="55" spans="1:12" ht="17">
      <c r="A55" s="139" t="s">
        <v>145</v>
      </c>
      <c r="B55" s="7">
        <f t="shared" si="4"/>
        <v>4800</v>
      </c>
      <c r="C55" s="115">
        <f>September!C55+September!D55</f>
        <v>4800</v>
      </c>
      <c r="D55" s="126">
        <f>SUMIF(Production!S37:S64,October!A55,Production!X37:X64)</f>
        <v>0</v>
      </c>
      <c r="E55" s="31">
        <f t="shared" si="5"/>
        <v>0</v>
      </c>
      <c r="F55" s="186">
        <f t="shared" si="6"/>
        <v>0</v>
      </c>
      <c r="G55" s="254">
        <v>0</v>
      </c>
      <c r="H55" s="155"/>
      <c r="I55" s="140"/>
      <c r="J55" s="162"/>
      <c r="K55" s="156"/>
      <c r="L55" s="100"/>
    </row>
    <row r="56" spans="1:12" ht="17">
      <c r="A56" s="139" t="s">
        <v>144</v>
      </c>
      <c r="B56" s="7">
        <f t="shared" si="4"/>
        <v>1200</v>
      </c>
      <c r="C56" s="115">
        <f>September!C56+September!D56</f>
        <v>1200</v>
      </c>
      <c r="D56" s="126">
        <f>SUMIF(Production!S37:S64,October!A56,Production!X37:X64)</f>
        <v>0</v>
      </c>
      <c r="E56" s="31">
        <f t="shared" si="5"/>
        <v>0</v>
      </c>
      <c r="F56" s="186">
        <f t="shared" si="6"/>
        <v>0</v>
      </c>
      <c r="G56" s="254">
        <v>0</v>
      </c>
      <c r="H56" s="155"/>
      <c r="I56" s="140"/>
      <c r="J56" s="162"/>
      <c r="K56" s="156"/>
      <c r="L56" s="100"/>
    </row>
    <row r="57" spans="1:12" ht="17">
      <c r="A57" s="139" t="s">
        <v>148</v>
      </c>
      <c r="B57" s="7">
        <f t="shared" si="4"/>
        <v>0</v>
      </c>
      <c r="C57" s="115">
        <f>September!C57+September!D57</f>
        <v>0</v>
      </c>
      <c r="D57" s="126">
        <f>SUMIF(Production!S37:S64,October!A57,Production!X37:X64)</f>
        <v>0</v>
      </c>
      <c r="E57" s="31">
        <f t="shared" si="5"/>
        <v>700</v>
      </c>
      <c r="F57" s="186">
        <f t="shared" si="6"/>
        <v>0</v>
      </c>
      <c r="G57" s="254">
        <v>0</v>
      </c>
      <c r="H57" s="155"/>
      <c r="I57" s="140"/>
      <c r="J57" s="162"/>
      <c r="K57" s="156"/>
      <c r="L57" s="100"/>
    </row>
    <row r="58" spans="1:12" ht="17">
      <c r="A58" s="139" t="s">
        <v>149</v>
      </c>
      <c r="B58" s="7">
        <f t="shared" si="4"/>
        <v>1200</v>
      </c>
      <c r="C58" s="115">
        <f>September!C58+September!D58</f>
        <v>1095</v>
      </c>
      <c r="D58" s="126">
        <f>SUMIF(Production!S37:S64,October!A58,Production!X37:X64)</f>
        <v>0</v>
      </c>
      <c r="E58" s="31">
        <f t="shared" si="5"/>
        <v>105</v>
      </c>
      <c r="F58" s="186">
        <f t="shared" si="6"/>
        <v>105</v>
      </c>
      <c r="G58" s="256">
        <v>105</v>
      </c>
      <c r="H58" s="155"/>
      <c r="I58" s="140"/>
      <c r="J58" s="162"/>
      <c r="K58" s="156"/>
      <c r="L58" s="100"/>
    </row>
    <row r="59" spans="1:12" ht="17">
      <c r="A59" s="139" t="s">
        <v>158</v>
      </c>
      <c r="B59" s="7">
        <f t="shared" si="4"/>
        <v>400</v>
      </c>
      <c r="C59" s="115">
        <f>September!C59+September!D59</f>
        <v>0</v>
      </c>
      <c r="D59" s="126">
        <f>SUMIF(Production!S37:S64,October!A59,Production!X37:X64)</f>
        <v>0</v>
      </c>
      <c r="E59" s="31">
        <f t="shared" si="5"/>
        <v>800</v>
      </c>
      <c r="F59" s="186">
        <f t="shared" si="6"/>
        <v>400</v>
      </c>
      <c r="G59" s="256">
        <v>400</v>
      </c>
      <c r="H59" s="155"/>
      <c r="I59" s="140"/>
      <c r="J59" s="162"/>
      <c r="K59" s="156"/>
      <c r="L59" s="100"/>
    </row>
    <row r="60" spans="1:12" ht="17">
      <c r="A60" s="163" t="s">
        <v>7</v>
      </c>
      <c r="B60" s="40">
        <f>SUM(B36:B58)</f>
        <v>102444</v>
      </c>
      <c r="C60" s="41">
        <f>SUM(C36:C58)</f>
        <v>96682</v>
      </c>
      <c r="D60" s="40">
        <f>SUM(D36:D59)</f>
        <v>4424</v>
      </c>
      <c r="E60" s="237">
        <f>SUM(E36:E59)</f>
        <v>3619</v>
      </c>
      <c r="F60" s="42">
        <f>SUM(F36:F59)</f>
        <v>1738</v>
      </c>
      <c r="G60" s="42">
        <f>SUM(G36:G59)</f>
        <v>2319</v>
      </c>
      <c r="H60" s="140"/>
      <c r="I60" s="69">
        <f>G60-J31</f>
        <v>4200</v>
      </c>
      <c r="J60" s="162"/>
      <c r="K60" s="100"/>
      <c r="L60" s="100"/>
    </row>
    <row r="61" spans="1:12" ht="17">
      <c r="A61" s="124"/>
      <c r="B61" s="124"/>
      <c r="C61" s="124"/>
      <c r="D61" s="124"/>
      <c r="E61" s="165"/>
      <c r="F61" s="144"/>
      <c r="G61" s="155"/>
      <c r="H61" s="143"/>
      <c r="I61" s="162"/>
      <c r="J61" s="162"/>
      <c r="K61" s="2"/>
      <c r="L61" s="2"/>
    </row>
    <row r="62" spans="1:12" ht="17">
      <c r="A62" s="49" t="s">
        <v>17</v>
      </c>
      <c r="B62" s="48"/>
      <c r="C62" s="37"/>
      <c r="D62" s="87"/>
      <c r="E62" s="88"/>
      <c r="F62" s="155"/>
      <c r="G62" s="126"/>
      <c r="H62" s="166"/>
      <c r="I62" s="167"/>
      <c r="J62" s="162"/>
      <c r="K62" s="2"/>
      <c r="L62" s="2"/>
    </row>
    <row r="63" spans="1:12" ht="17">
      <c r="A63" s="8"/>
      <c r="B63" s="176"/>
      <c r="C63" s="177" t="s">
        <v>18</v>
      </c>
      <c r="D63" s="177" t="s">
        <v>19</v>
      </c>
      <c r="E63" s="177" t="s">
        <v>20</v>
      </c>
      <c r="F63" s="146"/>
      <c r="G63" s="126"/>
      <c r="H63" s="124"/>
      <c r="I63" s="162"/>
      <c r="J63" s="162"/>
      <c r="K63" s="2"/>
      <c r="L63" s="2"/>
    </row>
    <row r="64" spans="1:12" ht="17">
      <c r="A64" s="67" t="s">
        <v>21</v>
      </c>
      <c r="B64" s="177" t="s">
        <v>48</v>
      </c>
      <c r="C64" s="178" t="s">
        <v>44</v>
      </c>
      <c r="D64" s="178" t="s">
        <v>44</v>
      </c>
      <c r="E64" s="178" t="s">
        <v>44</v>
      </c>
      <c r="F64" s="146"/>
      <c r="G64" s="250"/>
      <c r="H64" s="118"/>
      <c r="I64" s="118"/>
      <c r="J64" s="119"/>
      <c r="K64" s="118"/>
      <c r="L64" s="118"/>
    </row>
    <row r="65" spans="1:12" ht="17">
      <c r="A65" s="191" t="s">
        <v>42</v>
      </c>
      <c r="B65" s="216" t="s">
        <v>150</v>
      </c>
      <c r="C65" s="184">
        <v>0</v>
      </c>
      <c r="D65" s="185">
        <v>1800</v>
      </c>
      <c r="E65" s="235">
        <f t="shared" ref="E65:E77" si="7">C65-D65</f>
        <v>-1800</v>
      </c>
      <c r="F65" s="185"/>
      <c r="G65" s="3"/>
      <c r="H65" s="185"/>
      <c r="I65" s="243"/>
      <c r="J65" s="243"/>
      <c r="K65" s="188"/>
      <c r="L65" s="188"/>
    </row>
    <row r="66" spans="1:12" ht="17">
      <c r="A66" s="191" t="s">
        <v>42</v>
      </c>
      <c r="B66" s="253" t="s">
        <v>156</v>
      </c>
      <c r="C66" s="184">
        <v>1800</v>
      </c>
      <c r="D66" s="217">
        <v>162</v>
      </c>
      <c r="E66" s="235">
        <f t="shared" si="7"/>
        <v>1638</v>
      </c>
      <c r="F66" s="217"/>
      <c r="G66" s="3"/>
      <c r="H66" s="225"/>
      <c r="I66" s="243"/>
      <c r="J66" s="243"/>
      <c r="K66" s="188"/>
      <c r="L66" s="209"/>
    </row>
    <row r="67" spans="1:12" ht="17">
      <c r="A67" s="191" t="s">
        <v>89</v>
      </c>
      <c r="B67" s="217">
        <v>167</v>
      </c>
      <c r="C67" s="184">
        <v>0</v>
      </c>
      <c r="D67" s="217">
        <v>2500</v>
      </c>
      <c r="E67" s="257">
        <f t="shared" si="7"/>
        <v>-2500</v>
      </c>
      <c r="F67" s="185"/>
      <c r="G67" s="3"/>
      <c r="H67" s="225"/>
      <c r="I67" s="243"/>
      <c r="J67" s="243"/>
      <c r="K67" s="243"/>
      <c r="L67" s="209"/>
    </row>
    <row r="68" spans="1:12" ht="17">
      <c r="A68" s="191" t="s">
        <v>148</v>
      </c>
      <c r="B68" s="185">
        <v>163</v>
      </c>
      <c r="C68" s="184">
        <v>0</v>
      </c>
      <c r="D68" s="183">
        <v>0</v>
      </c>
      <c r="E68" s="257">
        <f t="shared" si="7"/>
        <v>0</v>
      </c>
      <c r="F68" s="185"/>
      <c r="G68" s="3"/>
      <c r="H68" s="225"/>
      <c r="I68" s="242"/>
      <c r="J68" s="243"/>
      <c r="K68" s="225"/>
      <c r="L68" s="188"/>
    </row>
    <row r="69" spans="1:12" ht="17">
      <c r="A69" s="191" t="s">
        <v>145</v>
      </c>
      <c r="B69" s="184">
        <v>170</v>
      </c>
      <c r="C69" s="184">
        <v>1800</v>
      </c>
      <c r="D69" s="184">
        <v>1800</v>
      </c>
      <c r="E69" s="257">
        <f t="shared" si="7"/>
        <v>0</v>
      </c>
      <c r="F69" s="184"/>
      <c r="G69" s="3"/>
      <c r="H69" s="225"/>
      <c r="I69" s="243"/>
      <c r="J69" s="243"/>
      <c r="K69" s="243"/>
      <c r="L69" s="242"/>
    </row>
    <row r="70" spans="1:12" ht="17">
      <c r="A70" s="191" t="s">
        <v>145</v>
      </c>
      <c r="B70" s="184">
        <v>172</v>
      </c>
      <c r="C70" s="184">
        <v>1800</v>
      </c>
      <c r="D70" s="184">
        <v>1800</v>
      </c>
      <c r="E70" s="257">
        <f t="shared" si="7"/>
        <v>0</v>
      </c>
      <c r="F70" s="184"/>
      <c r="G70" s="3"/>
      <c r="H70" s="225"/>
      <c r="I70" s="244"/>
      <c r="J70" s="243"/>
      <c r="K70" s="243"/>
      <c r="L70" s="242"/>
    </row>
    <row r="71" spans="1:12" ht="17">
      <c r="A71" s="191" t="s">
        <v>58</v>
      </c>
      <c r="B71" s="184">
        <v>169</v>
      </c>
      <c r="C71" s="184">
        <v>1500</v>
      </c>
      <c r="D71" s="183">
        <v>0</v>
      </c>
      <c r="E71" s="257">
        <f t="shared" si="7"/>
        <v>1500</v>
      </c>
      <c r="F71" s="185"/>
      <c r="G71" s="3"/>
      <c r="H71" s="225"/>
      <c r="I71" s="246"/>
      <c r="J71" s="243"/>
      <c r="K71" s="243"/>
      <c r="L71" s="242"/>
    </row>
    <row r="72" spans="1:12" ht="17">
      <c r="A72" s="191" t="s">
        <v>41</v>
      </c>
      <c r="B72" s="220">
        <v>174</v>
      </c>
      <c r="C72" s="184">
        <v>200</v>
      </c>
      <c r="D72" s="183">
        <v>200</v>
      </c>
      <c r="E72" s="257">
        <f t="shared" si="7"/>
        <v>0</v>
      </c>
      <c r="F72" s="185"/>
      <c r="G72" s="3"/>
      <c r="H72" s="225"/>
      <c r="I72" s="246"/>
      <c r="J72" s="243"/>
      <c r="K72" s="243"/>
      <c r="L72" s="243"/>
    </row>
    <row r="73" spans="1:12" ht="17">
      <c r="A73" s="191" t="s">
        <v>41</v>
      </c>
      <c r="B73" s="192"/>
      <c r="C73" s="184">
        <v>105</v>
      </c>
      <c r="D73" s="183">
        <v>105</v>
      </c>
      <c r="E73" s="257">
        <f t="shared" si="7"/>
        <v>0</v>
      </c>
      <c r="F73" s="185"/>
      <c r="G73" s="3"/>
      <c r="H73" s="224"/>
      <c r="I73" s="246"/>
      <c r="J73" s="243"/>
      <c r="K73" s="240"/>
      <c r="L73" s="188"/>
    </row>
    <row r="74" spans="1:12" ht="17">
      <c r="A74" s="217" t="s">
        <v>50</v>
      </c>
      <c r="B74" s="184">
        <v>171</v>
      </c>
      <c r="C74" s="184">
        <v>800</v>
      </c>
      <c r="D74" s="183">
        <v>800</v>
      </c>
      <c r="E74" s="257">
        <f t="shared" si="7"/>
        <v>0</v>
      </c>
      <c r="F74" s="185"/>
      <c r="G74" s="3"/>
      <c r="H74" s="225"/>
      <c r="I74" s="242"/>
      <c r="J74" s="243"/>
      <c r="K74" s="240"/>
      <c r="L74" s="188"/>
    </row>
    <row r="75" spans="1:12" ht="17">
      <c r="A75" s="217" t="s">
        <v>50</v>
      </c>
      <c r="B75" s="184">
        <v>168</v>
      </c>
      <c r="C75" s="184">
        <v>800</v>
      </c>
      <c r="D75" s="183">
        <v>800</v>
      </c>
      <c r="E75" s="257">
        <f t="shared" si="7"/>
        <v>0</v>
      </c>
      <c r="F75" s="185"/>
      <c r="G75" s="3"/>
      <c r="H75" s="225"/>
      <c r="I75" s="242"/>
      <c r="J75" s="243"/>
      <c r="K75" s="240"/>
      <c r="L75" s="188"/>
    </row>
    <row r="76" spans="1:12" ht="17">
      <c r="A76" s="217" t="s">
        <v>50</v>
      </c>
      <c r="B76" s="220">
        <v>175</v>
      </c>
      <c r="C76" s="184">
        <v>800</v>
      </c>
      <c r="D76" s="183">
        <v>0</v>
      </c>
      <c r="E76" s="257">
        <f t="shared" si="7"/>
        <v>800</v>
      </c>
      <c r="F76" s="185"/>
      <c r="G76" s="3"/>
      <c r="H76" s="225"/>
      <c r="I76" s="242"/>
      <c r="J76" s="243"/>
      <c r="K76" s="240"/>
      <c r="L76" s="209"/>
    </row>
    <row r="77" spans="1:12" ht="17">
      <c r="A77" s="191" t="s">
        <v>149</v>
      </c>
      <c r="B77" s="185">
        <v>166</v>
      </c>
      <c r="C77" s="184">
        <v>0</v>
      </c>
      <c r="D77" s="183">
        <v>1095</v>
      </c>
      <c r="E77" s="257">
        <f t="shared" si="7"/>
        <v>-1095</v>
      </c>
      <c r="F77" s="185"/>
      <c r="G77" s="3"/>
      <c r="H77" s="225"/>
      <c r="I77" s="242"/>
      <c r="J77" s="243"/>
      <c r="K77" s="240"/>
      <c r="L77" s="188"/>
    </row>
    <row r="78" spans="1:12" ht="17">
      <c r="A78" s="117"/>
      <c r="B78" s="118"/>
      <c r="C78" s="118"/>
      <c r="D78" s="118"/>
      <c r="E78" s="118"/>
      <c r="F78" s="118"/>
      <c r="G78" s="3"/>
      <c r="H78" s="242"/>
      <c r="I78" s="242"/>
      <c r="J78" s="243"/>
      <c r="K78" s="243"/>
      <c r="L78" s="209"/>
    </row>
    <row r="79" spans="1:12" ht="18" thickBot="1">
      <c r="B79" s="233"/>
      <c r="C79" s="180">
        <f>SUM(C65:C78)</f>
        <v>9605</v>
      </c>
      <c r="D79" s="180">
        <f>SUM(D65:D78)</f>
        <v>11062</v>
      </c>
      <c r="E79" s="258">
        <f>SUM(E65:E78)</f>
        <v>-1457</v>
      </c>
      <c r="F79" s="3"/>
      <c r="G79" s="3"/>
      <c r="H79" s="118"/>
      <c r="I79" s="118"/>
      <c r="J79" s="118"/>
      <c r="K79" s="118"/>
      <c r="L79" s="118"/>
    </row>
    <row r="80" spans="1:12" ht="18" thickTop="1">
      <c r="A80" s="2"/>
      <c r="B80" s="2"/>
      <c r="C80" s="2"/>
      <c r="D80" s="2"/>
      <c r="E80" s="208"/>
      <c r="F80" s="2"/>
      <c r="G80" s="3"/>
      <c r="H80" s="3"/>
      <c r="I80" s="3"/>
      <c r="J80" s="3"/>
      <c r="K80" s="3"/>
      <c r="L80" s="3"/>
    </row>
  </sheetData>
  <pageMargins left="0.70000000000000007" right="0.70000000000000007" top="0.75000000000000011" bottom="0.75000000000000011" header="0.30000000000000004" footer="0.30000000000000004"/>
  <pageSetup paperSize="9" scale="55" fitToHeight="2" orientation="landscape" horizontalDpi="4294967292" verticalDpi="429496729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Data!$A$3:$A$25</xm:f>
          </x14:formula1>
          <xm:sqref>A77</xm:sqref>
        </x14:dataValidation>
        <x14:dataValidation type="list" allowBlank="1" showInputMessage="1" showErrorMessage="1">
          <x14:formula1>
            <xm:f>Data!$A$3:$A$20</xm:f>
          </x14:formula1>
          <xm:sqref>H72</xm:sqref>
        </x14:dataValidation>
        <x14:dataValidation type="list" allowBlank="1" showInputMessage="1" showErrorMessage="1">
          <x14:formula1>
            <xm:f>Data!$A$3:$A$30</xm:f>
          </x14:formula1>
          <xm:sqref>A7:A30 A36:A59</xm:sqref>
        </x14:dataValidation>
      </x14:dataValidations>
    </ext>
    <ext xmlns:mx="http://schemas.microsoft.com/office/mac/excel/2008/main" uri="{64002731-A6B0-56B0-2670-7721B7C09600}">
      <mx:PLV Mode="0" OnePage="0" WScale="10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85"/>
  <sheetViews>
    <sheetView workbookViewId="0">
      <selection activeCell="M3" sqref="M3"/>
    </sheetView>
  </sheetViews>
  <sheetFormatPr baseColWidth="10" defaultColWidth="11.5" defaultRowHeight="12" x14ac:dyDescent="0"/>
  <cols>
    <col min="1" max="1" width="15.1640625" bestFit="1" customWidth="1"/>
  </cols>
  <sheetData>
    <row r="1" spans="1:14">
      <c r="A1" s="191" t="s">
        <v>100</v>
      </c>
      <c r="B1" s="185"/>
      <c r="C1" s="185" t="s">
        <v>101</v>
      </c>
      <c r="D1" s="185" t="s">
        <v>109</v>
      </c>
      <c r="E1" s="185" t="s">
        <v>91</v>
      </c>
      <c r="F1" s="185" t="s">
        <v>99</v>
      </c>
      <c r="G1" s="183" t="s">
        <v>10</v>
      </c>
      <c r="I1" s="185" t="s">
        <v>91</v>
      </c>
      <c r="J1" s="185" t="s">
        <v>99</v>
      </c>
      <c r="K1" s="183" t="s">
        <v>10</v>
      </c>
    </row>
    <row r="2" spans="1:14">
      <c r="A2" s="191"/>
      <c r="B2" s="185"/>
      <c r="C2" s="185"/>
      <c r="D2" s="185"/>
      <c r="E2" s="185"/>
      <c r="F2" s="185"/>
      <c r="G2" s="183"/>
    </row>
    <row r="3" spans="1:14">
      <c r="A3" s="191" t="s">
        <v>116</v>
      </c>
      <c r="B3" s="185" t="s">
        <v>92</v>
      </c>
      <c r="C3" s="185">
        <v>96</v>
      </c>
      <c r="D3" s="185" t="s">
        <v>93</v>
      </c>
      <c r="E3" s="185">
        <v>0</v>
      </c>
      <c r="F3" s="185">
        <v>1200</v>
      </c>
      <c r="G3" s="183">
        <v>1200</v>
      </c>
      <c r="H3" t="s">
        <v>92</v>
      </c>
      <c r="I3">
        <f>SUMIF(B2:B110,H3,E2:E110)</f>
        <v>11000</v>
      </c>
      <c r="J3">
        <f>SUMIF(B3:B110,H3,F3:F110)</f>
        <v>11150</v>
      </c>
      <c r="K3">
        <f>SUMIF(B3:B110,H3,G3:G110)</f>
        <v>8495</v>
      </c>
      <c r="M3" t="s">
        <v>41</v>
      </c>
      <c r="N3">
        <f>SUMIF(A3:A110,M3,E3:E110)</f>
        <v>1350</v>
      </c>
    </row>
    <row r="4" spans="1:14">
      <c r="A4" s="191" t="s">
        <v>89</v>
      </c>
      <c r="B4" s="185" t="s">
        <v>92</v>
      </c>
      <c r="C4" s="185">
        <v>102</v>
      </c>
      <c r="D4" s="185" t="s">
        <v>94</v>
      </c>
      <c r="E4" s="185">
        <v>2500</v>
      </c>
      <c r="F4" s="192">
        <v>2500</v>
      </c>
      <c r="G4" s="193">
        <v>2500</v>
      </c>
      <c r="H4" t="s">
        <v>98</v>
      </c>
      <c r="I4">
        <f>SUMIF(B3:B111,H4,E3:E111)</f>
        <v>7900</v>
      </c>
      <c r="J4">
        <f ca="1">SUMIF(B3:B111,H4,F3:F110)</f>
        <v>6861</v>
      </c>
      <c r="K4">
        <f>SUMIF(B3:B110,H4,G3:G110)</f>
        <v>7405</v>
      </c>
    </row>
    <row r="5" spans="1:14">
      <c r="A5" s="191" t="s">
        <v>117</v>
      </c>
      <c r="B5" s="185" t="s">
        <v>92</v>
      </c>
      <c r="C5" s="185">
        <v>103</v>
      </c>
      <c r="D5" s="185" t="s">
        <v>95</v>
      </c>
      <c r="E5" s="185">
        <v>1200</v>
      </c>
      <c r="F5" s="185">
        <v>1200</v>
      </c>
      <c r="G5" s="183">
        <v>1200</v>
      </c>
      <c r="H5" t="s">
        <v>96</v>
      </c>
      <c r="I5">
        <f>SUMIF(B3:B110,H5,E3:E110)</f>
        <v>9050</v>
      </c>
      <c r="J5">
        <f>SUMIF(B3:B110,H5,F3:F110)</f>
        <v>11939</v>
      </c>
      <c r="K5">
        <f>SUMIF(B3:B110,H5,G3:G110)</f>
        <v>13240</v>
      </c>
    </row>
    <row r="6" spans="1:14">
      <c r="A6" s="191" t="s">
        <v>42</v>
      </c>
      <c r="B6" s="185" t="s">
        <v>92</v>
      </c>
      <c r="C6" s="184">
        <v>104</v>
      </c>
      <c r="D6" s="184" t="s">
        <v>95</v>
      </c>
      <c r="E6" s="184">
        <v>1800</v>
      </c>
      <c r="F6" s="184">
        <v>1800</v>
      </c>
      <c r="G6" s="193">
        <v>1800</v>
      </c>
      <c r="H6" t="s">
        <v>56</v>
      </c>
      <c r="I6">
        <f>SUMIF(B3:B110,H6,E3:E110)</f>
        <v>18375</v>
      </c>
      <c r="J6">
        <f>SUMIF(B3:B110,H6,F3:F110)</f>
        <v>15632</v>
      </c>
      <c r="K6">
        <f>SUMIF(B3:B110,H6,G3:G110)</f>
        <v>13700</v>
      </c>
    </row>
    <row r="7" spans="1:14">
      <c r="A7" s="191" t="s">
        <v>42</v>
      </c>
      <c r="B7" s="185" t="s">
        <v>92</v>
      </c>
      <c r="C7" s="184">
        <v>105</v>
      </c>
      <c r="D7" s="184" t="s">
        <v>95</v>
      </c>
      <c r="E7" s="184">
        <v>1800</v>
      </c>
      <c r="F7" s="192">
        <v>197</v>
      </c>
      <c r="G7" s="183">
        <v>0</v>
      </c>
      <c r="H7" t="s">
        <v>61</v>
      </c>
      <c r="I7">
        <f>SUMIF(B3:B110,H7,E3:E110)</f>
        <v>15300</v>
      </c>
      <c r="J7">
        <f>SUMIF(B3:B110,H7,F3:F110)</f>
        <v>15373</v>
      </c>
      <c r="K7">
        <f>SUMIF(B3:B110,H7,G3:G110)</f>
        <v>15620</v>
      </c>
    </row>
    <row r="8" spans="1:14">
      <c r="A8" s="191" t="s">
        <v>123</v>
      </c>
      <c r="B8" s="185" t="s">
        <v>92</v>
      </c>
      <c r="C8" s="184">
        <v>106</v>
      </c>
      <c r="D8" s="184" t="s">
        <v>93</v>
      </c>
      <c r="E8" s="184">
        <v>0</v>
      </c>
      <c r="F8" s="184">
        <v>58</v>
      </c>
      <c r="G8" s="183"/>
      <c r="H8" t="s">
        <v>103</v>
      </c>
      <c r="I8">
        <f>SUMIF(B3:B110,H8,E3:E110)</f>
        <v>11600</v>
      </c>
      <c r="J8">
        <f>SUMIF(B3:B110,H8,F3:F110)</f>
        <v>11150</v>
      </c>
      <c r="K8">
        <f>SUMIF(B3:B110,H8,G3:G110)</f>
        <v>9666</v>
      </c>
    </row>
    <row r="9" spans="1:14">
      <c r="A9" s="191" t="s">
        <v>89</v>
      </c>
      <c r="B9" s="185" t="s">
        <v>92</v>
      </c>
      <c r="C9" s="184">
        <v>107</v>
      </c>
      <c r="D9" s="184" t="s">
        <v>94</v>
      </c>
      <c r="E9" s="184">
        <v>2500</v>
      </c>
      <c r="F9" s="184">
        <v>2995</v>
      </c>
      <c r="G9" s="183">
        <v>1795</v>
      </c>
      <c r="H9" t="s">
        <v>39</v>
      </c>
      <c r="I9">
        <f>SUMIF(B3:B110,H9,E3:E110)</f>
        <v>7750</v>
      </c>
      <c r="J9">
        <f>SUMIF(B3:B110,H9,F3:F110)</f>
        <v>9391</v>
      </c>
      <c r="K9">
        <f>SUMIF(B3:B110,H9,G3:G110)</f>
        <v>12309</v>
      </c>
    </row>
    <row r="10" spans="1:14">
      <c r="A10" s="191" t="s">
        <v>115</v>
      </c>
      <c r="B10" s="185" t="s">
        <v>92</v>
      </c>
      <c r="C10" s="184">
        <v>108</v>
      </c>
      <c r="D10" s="184" t="s">
        <v>95</v>
      </c>
      <c r="E10" s="192">
        <v>1200</v>
      </c>
      <c r="F10" s="192">
        <v>1200</v>
      </c>
      <c r="G10" s="183">
        <v>0</v>
      </c>
      <c r="H10" t="s">
        <v>104</v>
      </c>
      <c r="I10">
        <f>SUMIF(B3:B110,H10,E3:E110)</f>
        <v>9750</v>
      </c>
      <c r="J10">
        <f>SUMIF(B3:B110,H10,F3:F110)</f>
        <v>7105</v>
      </c>
      <c r="K10">
        <f>SUMIF(B3:B110,H10,G3:G110)</f>
        <v>5185</v>
      </c>
    </row>
    <row r="11" spans="1:14">
      <c r="A11" s="191" t="s">
        <v>115</v>
      </c>
      <c r="B11" s="184" t="s">
        <v>98</v>
      </c>
      <c r="C11" s="184">
        <v>109</v>
      </c>
      <c r="D11" s="185" t="s">
        <v>95</v>
      </c>
      <c r="E11" s="184">
        <v>1200</v>
      </c>
      <c r="F11" s="184">
        <v>1200</v>
      </c>
      <c r="G11" s="183">
        <v>1200</v>
      </c>
      <c r="H11" t="s">
        <v>105</v>
      </c>
      <c r="I11">
        <f>SUMIF(B3:B110,H11,E3:E110)</f>
        <v>0</v>
      </c>
      <c r="J11">
        <f>SUMIF(B3:B110,H11,F3:F110)</f>
        <v>0</v>
      </c>
      <c r="K11">
        <f>SUMIF(B3:B110,H11,G3:G110)</f>
        <v>0</v>
      </c>
    </row>
    <row r="12" spans="1:14">
      <c r="A12" s="191" t="s">
        <v>89</v>
      </c>
      <c r="B12" s="184" t="s">
        <v>98</v>
      </c>
      <c r="C12" s="184">
        <v>111</v>
      </c>
      <c r="D12" s="185" t="s">
        <v>94</v>
      </c>
      <c r="E12" s="184">
        <v>2500</v>
      </c>
      <c r="F12" s="184">
        <v>2005</v>
      </c>
      <c r="G12" s="183">
        <v>3205</v>
      </c>
      <c r="H12" t="s">
        <v>106</v>
      </c>
      <c r="I12">
        <f>SUMIF(B3:B110,H12,E3:E110)</f>
        <v>0</v>
      </c>
    </row>
    <row r="13" spans="1:14">
      <c r="A13" s="191" t="s">
        <v>116</v>
      </c>
      <c r="B13" s="184" t="s">
        <v>98</v>
      </c>
      <c r="C13" s="184">
        <v>112</v>
      </c>
      <c r="D13" s="184" t="s">
        <v>93</v>
      </c>
      <c r="E13" s="184">
        <v>1200</v>
      </c>
      <c r="F13" s="184">
        <v>1200</v>
      </c>
      <c r="G13" s="183"/>
      <c r="H13" t="s">
        <v>107</v>
      </c>
      <c r="I13">
        <f>SUMIF(B3:B110,H13,E3:E110)</f>
        <v>0</v>
      </c>
    </row>
    <row r="14" spans="1:14">
      <c r="A14" s="191" t="s">
        <v>115</v>
      </c>
      <c r="B14" s="184" t="s">
        <v>98</v>
      </c>
      <c r="C14" s="184">
        <v>113</v>
      </c>
      <c r="D14" s="184" t="s">
        <v>95</v>
      </c>
      <c r="E14" s="184">
        <v>1200</v>
      </c>
      <c r="F14" s="184">
        <v>1200</v>
      </c>
      <c r="G14" s="183"/>
      <c r="H14" t="s">
        <v>108</v>
      </c>
      <c r="I14">
        <f>SUMIF(B3:B110,H14,E3:E110)</f>
        <v>0</v>
      </c>
    </row>
    <row r="15" spans="1:14">
      <c r="A15" s="191" t="s">
        <v>42</v>
      </c>
      <c r="B15" s="184" t="s">
        <v>98</v>
      </c>
      <c r="C15" s="184">
        <v>114</v>
      </c>
      <c r="D15" s="184" t="s">
        <v>95</v>
      </c>
      <c r="E15" s="184">
        <v>1800</v>
      </c>
      <c r="F15" s="184">
        <v>1256</v>
      </c>
      <c r="G15" s="183">
        <v>1800</v>
      </c>
    </row>
    <row r="16" spans="1:14">
      <c r="A16" s="191" t="s">
        <v>115</v>
      </c>
      <c r="B16" s="184" t="s">
        <v>98</v>
      </c>
      <c r="C16" s="184">
        <v>108</v>
      </c>
      <c r="D16" s="184" t="s">
        <v>95</v>
      </c>
      <c r="E16" s="184">
        <v>0</v>
      </c>
      <c r="F16" s="184">
        <v>0</v>
      </c>
      <c r="G16" s="183">
        <v>1200</v>
      </c>
      <c r="I16">
        <f>SUM(I3:I15)</f>
        <v>90725</v>
      </c>
      <c r="J16">
        <f t="shared" ref="J16:K16" ca="1" si="0">SUM(J3:J15)</f>
        <v>88601</v>
      </c>
      <c r="K16">
        <f t="shared" si="0"/>
        <v>85620</v>
      </c>
    </row>
    <row r="17" spans="1:7">
      <c r="A17" s="191" t="s">
        <v>116</v>
      </c>
      <c r="B17" s="184" t="s">
        <v>96</v>
      </c>
      <c r="C17" s="184">
        <v>112</v>
      </c>
      <c r="D17" s="185" t="s">
        <v>93</v>
      </c>
      <c r="E17" s="184">
        <v>0</v>
      </c>
      <c r="F17" s="184">
        <v>0</v>
      </c>
      <c r="G17" s="183">
        <v>1200</v>
      </c>
    </row>
    <row r="18" spans="1:7">
      <c r="A18" s="191" t="s">
        <v>115</v>
      </c>
      <c r="B18" s="184" t="s">
        <v>96</v>
      </c>
      <c r="C18" s="184">
        <v>113</v>
      </c>
      <c r="D18" s="185" t="s">
        <v>95</v>
      </c>
      <c r="E18" s="184">
        <v>0</v>
      </c>
      <c r="F18" s="184">
        <v>0</v>
      </c>
      <c r="G18" s="183">
        <v>1200</v>
      </c>
    </row>
    <row r="19" spans="1:7">
      <c r="A19" s="191" t="s">
        <v>89</v>
      </c>
      <c r="B19" s="184" t="s">
        <v>96</v>
      </c>
      <c r="C19" s="185">
        <v>115</v>
      </c>
      <c r="D19" s="184" t="s">
        <v>94</v>
      </c>
      <c r="E19" s="185">
        <v>2500</v>
      </c>
      <c r="F19" s="185">
        <v>2500</v>
      </c>
      <c r="G19" s="183">
        <v>2500</v>
      </c>
    </row>
    <row r="20" spans="1:7">
      <c r="A20" s="191" t="s">
        <v>119</v>
      </c>
      <c r="B20" s="184" t="s">
        <v>96</v>
      </c>
      <c r="C20" s="184">
        <v>116</v>
      </c>
      <c r="D20" s="184" t="s">
        <v>93</v>
      </c>
      <c r="E20" s="184">
        <v>1200</v>
      </c>
      <c r="F20" s="184">
        <v>1200</v>
      </c>
      <c r="G20" s="183">
        <v>1200</v>
      </c>
    </row>
    <row r="21" spans="1:7">
      <c r="A21" s="191" t="s">
        <v>120</v>
      </c>
      <c r="B21" s="184" t="s">
        <v>96</v>
      </c>
      <c r="C21" s="184">
        <v>117</v>
      </c>
      <c r="D21" s="184" t="s">
        <v>95</v>
      </c>
      <c r="E21" s="184">
        <v>1200</v>
      </c>
      <c r="F21" s="184">
        <v>1200</v>
      </c>
      <c r="G21" s="183">
        <v>1200</v>
      </c>
    </row>
    <row r="22" spans="1:7">
      <c r="A22" s="191" t="s">
        <v>115</v>
      </c>
      <c r="B22" s="184" t="s">
        <v>96</v>
      </c>
      <c r="C22" s="184">
        <v>118</v>
      </c>
      <c r="D22" s="184" t="s">
        <v>95</v>
      </c>
      <c r="E22" s="184">
        <v>1200</v>
      </c>
      <c r="F22" s="184">
        <v>1200</v>
      </c>
      <c r="G22" s="183">
        <v>1200</v>
      </c>
    </row>
    <row r="23" spans="1:7">
      <c r="A23" s="191" t="s">
        <v>58</v>
      </c>
      <c r="B23" s="184" t="s">
        <v>96</v>
      </c>
      <c r="C23" s="184">
        <v>110</v>
      </c>
      <c r="D23" s="184" t="s">
        <v>97</v>
      </c>
      <c r="E23" s="184">
        <v>750</v>
      </c>
      <c r="F23" s="184">
        <v>740</v>
      </c>
      <c r="G23" s="183">
        <v>750</v>
      </c>
    </row>
    <row r="24" spans="1:7">
      <c r="A24" s="191" t="s">
        <v>123</v>
      </c>
      <c r="B24" s="184" t="s">
        <v>96</v>
      </c>
      <c r="C24" s="184">
        <v>106</v>
      </c>
      <c r="D24" s="184" t="s">
        <v>97</v>
      </c>
      <c r="E24" s="184">
        <v>400</v>
      </c>
      <c r="F24" s="184">
        <v>342</v>
      </c>
      <c r="G24" s="183">
        <v>390</v>
      </c>
    </row>
    <row r="25" spans="1:7">
      <c r="A25" s="191" t="s">
        <v>42</v>
      </c>
      <c r="B25" s="184" t="s">
        <v>96</v>
      </c>
      <c r="C25" s="185">
        <v>119</v>
      </c>
      <c r="D25" s="184" t="s">
        <v>95</v>
      </c>
      <c r="E25" s="185">
        <v>1800</v>
      </c>
      <c r="F25" s="184">
        <v>3947</v>
      </c>
      <c r="G25" s="183">
        <v>3600</v>
      </c>
    </row>
    <row r="26" spans="1:7">
      <c r="A26" s="191" t="s">
        <v>124</v>
      </c>
      <c r="B26" s="184" t="s">
        <v>96</v>
      </c>
      <c r="C26" s="184">
        <v>122</v>
      </c>
      <c r="D26" s="184" t="s">
        <v>95</v>
      </c>
      <c r="E26" s="184">
        <v>0</v>
      </c>
      <c r="F26" s="184">
        <v>810</v>
      </c>
      <c r="G26" s="183">
        <v>0</v>
      </c>
    </row>
    <row r="27" spans="1:7">
      <c r="A27" s="191" t="s">
        <v>89</v>
      </c>
      <c r="B27" s="184" t="s">
        <v>56</v>
      </c>
      <c r="C27" s="185">
        <v>121</v>
      </c>
      <c r="D27" s="184" t="s">
        <v>94</v>
      </c>
      <c r="E27" s="185">
        <v>2500</v>
      </c>
      <c r="F27" s="185">
        <v>2500</v>
      </c>
      <c r="G27" s="183">
        <v>2500</v>
      </c>
    </row>
    <row r="28" spans="1:7">
      <c r="A28" s="191" t="s">
        <v>89</v>
      </c>
      <c r="B28" s="184" t="s">
        <v>56</v>
      </c>
      <c r="C28" s="185">
        <v>130</v>
      </c>
      <c r="D28" s="184" t="s">
        <v>94</v>
      </c>
      <c r="E28" s="185">
        <v>2500</v>
      </c>
      <c r="F28" s="185">
        <v>1942</v>
      </c>
      <c r="G28" s="183">
        <v>0</v>
      </c>
    </row>
    <row r="29" spans="1:7">
      <c r="A29" s="191" t="s">
        <v>131</v>
      </c>
      <c r="B29" s="184" t="s">
        <v>56</v>
      </c>
      <c r="C29" s="184">
        <v>123</v>
      </c>
      <c r="D29" s="184" t="s">
        <v>93</v>
      </c>
      <c r="E29" s="184">
        <v>1200</v>
      </c>
      <c r="F29" s="184">
        <v>1200</v>
      </c>
      <c r="G29" s="183">
        <v>1200</v>
      </c>
    </row>
    <row r="30" spans="1:7">
      <c r="A30" s="191" t="s">
        <v>42</v>
      </c>
      <c r="B30" s="184" t="s">
        <v>56</v>
      </c>
      <c r="C30" s="185">
        <v>126</v>
      </c>
      <c r="D30" s="184" t="s">
        <v>95</v>
      </c>
      <c r="E30" s="184">
        <v>1800</v>
      </c>
      <c r="F30" s="184">
        <v>1800</v>
      </c>
      <c r="G30" s="183">
        <v>1800</v>
      </c>
    </row>
    <row r="31" spans="1:7">
      <c r="A31" s="191" t="s">
        <v>42</v>
      </c>
      <c r="B31" s="184" t="s">
        <v>56</v>
      </c>
      <c r="C31" s="185">
        <v>127</v>
      </c>
      <c r="D31" s="184" t="s">
        <v>95</v>
      </c>
      <c r="E31" s="184">
        <v>1800</v>
      </c>
      <c r="F31" s="184">
        <v>1800</v>
      </c>
      <c r="G31" s="183">
        <v>1800</v>
      </c>
    </row>
    <row r="32" spans="1:7">
      <c r="A32" s="191" t="s">
        <v>42</v>
      </c>
      <c r="B32" s="184" t="s">
        <v>56</v>
      </c>
      <c r="C32" s="185">
        <v>128</v>
      </c>
      <c r="D32" s="184" t="s">
        <v>95</v>
      </c>
      <c r="E32" s="184">
        <v>1800</v>
      </c>
      <c r="F32" s="184">
        <v>1800</v>
      </c>
      <c r="G32" s="183">
        <v>1800</v>
      </c>
    </row>
    <row r="33" spans="1:7">
      <c r="A33" s="191" t="s">
        <v>42</v>
      </c>
      <c r="B33" s="184" t="s">
        <v>56</v>
      </c>
      <c r="C33" s="185">
        <v>129</v>
      </c>
      <c r="D33" s="184" t="s">
        <v>95</v>
      </c>
      <c r="E33" s="184">
        <v>1800</v>
      </c>
      <c r="F33" s="184">
        <v>1800</v>
      </c>
      <c r="G33" s="183">
        <v>1000</v>
      </c>
    </row>
    <row r="34" spans="1:7">
      <c r="A34" s="191" t="s">
        <v>133</v>
      </c>
      <c r="B34" s="184" t="s">
        <v>56</v>
      </c>
      <c r="C34" s="185">
        <v>131</v>
      </c>
      <c r="D34" s="184" t="s">
        <v>95</v>
      </c>
      <c r="E34" s="185">
        <v>1375</v>
      </c>
      <c r="F34" s="184">
        <v>0</v>
      </c>
      <c r="G34" s="183">
        <v>0</v>
      </c>
    </row>
    <row r="35" spans="1:7">
      <c r="A35" s="191" t="s">
        <v>124</v>
      </c>
      <c r="B35" s="184" t="s">
        <v>56</v>
      </c>
      <c r="C35" s="184">
        <v>122</v>
      </c>
      <c r="D35" s="184" t="s">
        <v>95</v>
      </c>
      <c r="E35" s="184">
        <v>1200</v>
      </c>
      <c r="F35" s="184">
        <v>390</v>
      </c>
      <c r="G35" s="183">
        <v>1200</v>
      </c>
    </row>
    <row r="36" spans="1:7">
      <c r="A36" s="191" t="s">
        <v>124</v>
      </c>
      <c r="B36" s="184" t="s">
        <v>56</v>
      </c>
      <c r="C36" s="184">
        <v>123</v>
      </c>
      <c r="D36" s="184" t="s">
        <v>95</v>
      </c>
      <c r="E36" s="184">
        <v>1200</v>
      </c>
      <c r="F36" s="184">
        <v>1200</v>
      </c>
      <c r="G36" s="183">
        <v>1200</v>
      </c>
    </row>
    <row r="37" spans="1:7">
      <c r="A37" s="191" t="s">
        <v>124</v>
      </c>
      <c r="B37" s="184" t="s">
        <v>56</v>
      </c>
      <c r="C37" s="184">
        <v>124</v>
      </c>
      <c r="D37" s="184" t="s">
        <v>95</v>
      </c>
      <c r="E37" s="184">
        <v>1200</v>
      </c>
      <c r="F37" s="184">
        <v>1200</v>
      </c>
      <c r="G37" s="183">
        <v>1200</v>
      </c>
    </row>
    <row r="38" spans="1:7">
      <c r="A38" s="191" t="s">
        <v>89</v>
      </c>
      <c r="B38" s="184" t="s">
        <v>61</v>
      </c>
      <c r="C38" s="209">
        <v>140</v>
      </c>
      <c r="D38" s="184" t="s">
        <v>94</v>
      </c>
      <c r="E38" s="185">
        <v>2500</v>
      </c>
      <c r="F38" s="184">
        <v>3058</v>
      </c>
      <c r="G38" s="210">
        <v>5000</v>
      </c>
    </row>
    <row r="39" spans="1:7">
      <c r="A39" s="191" t="s">
        <v>131</v>
      </c>
      <c r="B39" s="184" t="s">
        <v>61</v>
      </c>
      <c r="C39" s="188">
        <v>137</v>
      </c>
      <c r="D39" s="184" t="s">
        <v>93</v>
      </c>
      <c r="E39" s="184">
        <v>1200</v>
      </c>
      <c r="F39" s="184">
        <v>1200</v>
      </c>
      <c r="G39" s="188">
        <v>1200</v>
      </c>
    </row>
    <row r="40" spans="1:7">
      <c r="A40" s="191" t="s">
        <v>131</v>
      </c>
      <c r="B40" s="184" t="s">
        <v>61</v>
      </c>
      <c r="C40" s="188">
        <v>135</v>
      </c>
      <c r="D40" s="184" t="s">
        <v>93</v>
      </c>
      <c r="E40" s="184">
        <v>1200</v>
      </c>
      <c r="F40" s="184">
        <v>1200</v>
      </c>
      <c r="G40" s="188">
        <v>1200</v>
      </c>
    </row>
    <row r="41" spans="1:7">
      <c r="A41" s="191" t="s">
        <v>58</v>
      </c>
      <c r="B41" s="184" t="s">
        <v>61</v>
      </c>
      <c r="C41" s="188">
        <v>133</v>
      </c>
      <c r="D41" s="184" t="s">
        <v>97</v>
      </c>
      <c r="E41" s="184">
        <v>750</v>
      </c>
      <c r="F41" s="184">
        <v>750</v>
      </c>
      <c r="G41" s="210">
        <v>750</v>
      </c>
    </row>
    <row r="42" spans="1:7">
      <c r="A42" s="191" t="s">
        <v>123</v>
      </c>
      <c r="B42" s="184" t="s">
        <v>61</v>
      </c>
      <c r="C42" s="184">
        <v>132</v>
      </c>
      <c r="D42" s="184" t="s">
        <v>97</v>
      </c>
      <c r="E42" s="184">
        <v>1200</v>
      </c>
      <c r="F42" s="184">
        <v>1200</v>
      </c>
      <c r="G42" s="210">
        <v>1210</v>
      </c>
    </row>
    <row r="43" spans="1:7">
      <c r="A43" s="191" t="s">
        <v>42</v>
      </c>
      <c r="B43" s="184" t="s">
        <v>61</v>
      </c>
      <c r="C43" s="209">
        <v>129</v>
      </c>
      <c r="D43" s="184" t="s">
        <v>95</v>
      </c>
      <c r="E43" s="185">
        <v>1800</v>
      </c>
      <c r="F43" s="184">
        <v>1800</v>
      </c>
      <c r="G43" s="210">
        <v>1800</v>
      </c>
    </row>
    <row r="44" spans="1:7">
      <c r="A44" s="191" t="s">
        <v>124</v>
      </c>
      <c r="B44" s="184" t="s">
        <v>61</v>
      </c>
      <c r="C44" s="188">
        <v>134</v>
      </c>
      <c r="D44" s="184" t="s">
        <v>95</v>
      </c>
      <c r="E44" s="184">
        <v>1200</v>
      </c>
      <c r="F44" s="184">
        <v>1200</v>
      </c>
      <c r="G44" s="188">
        <v>1200</v>
      </c>
    </row>
    <row r="45" spans="1:7">
      <c r="A45" s="191" t="s">
        <v>124</v>
      </c>
      <c r="B45" s="184" t="s">
        <v>61</v>
      </c>
      <c r="C45" s="188">
        <v>136</v>
      </c>
      <c r="D45" s="184" t="s">
        <v>95</v>
      </c>
      <c r="E45" s="184">
        <v>1200</v>
      </c>
      <c r="F45" s="184">
        <v>1200</v>
      </c>
      <c r="G45" s="188">
        <v>1200</v>
      </c>
    </row>
    <row r="46" spans="1:7">
      <c r="A46" s="191" t="s">
        <v>42</v>
      </c>
      <c r="B46" s="184" t="s">
        <v>61</v>
      </c>
      <c r="C46" s="209">
        <v>138</v>
      </c>
      <c r="D46" s="184" t="s">
        <v>95</v>
      </c>
      <c r="E46" s="184">
        <v>1800</v>
      </c>
      <c r="F46" s="188">
        <v>1560</v>
      </c>
      <c r="G46" s="229">
        <v>760</v>
      </c>
    </row>
    <row r="47" spans="1:7">
      <c r="A47" s="191" t="s">
        <v>124</v>
      </c>
      <c r="B47" s="184" t="s">
        <v>61</v>
      </c>
      <c r="C47" s="188">
        <v>142</v>
      </c>
      <c r="D47" s="184" t="s">
        <v>95</v>
      </c>
      <c r="E47" s="184">
        <v>1200</v>
      </c>
      <c r="F47" s="188">
        <v>955</v>
      </c>
      <c r="G47" s="210">
        <v>0</v>
      </c>
    </row>
    <row r="48" spans="1:7">
      <c r="A48" s="191" t="s">
        <v>58</v>
      </c>
      <c r="B48" s="184" t="s">
        <v>61</v>
      </c>
      <c r="C48" s="209">
        <v>141</v>
      </c>
      <c r="D48" s="184" t="s">
        <v>97</v>
      </c>
      <c r="E48" s="184">
        <v>750</v>
      </c>
      <c r="F48" s="118">
        <v>750</v>
      </c>
      <c r="G48" s="210">
        <v>0</v>
      </c>
    </row>
    <row r="49" spans="1:7">
      <c r="A49" s="117" t="s">
        <v>41</v>
      </c>
      <c r="B49" s="184" t="s">
        <v>61</v>
      </c>
      <c r="C49" s="209">
        <v>155</v>
      </c>
      <c r="D49" s="184" t="s">
        <v>97</v>
      </c>
      <c r="E49" s="184">
        <v>500</v>
      </c>
      <c r="F49" s="184">
        <v>500</v>
      </c>
      <c r="G49" s="210">
        <v>500</v>
      </c>
    </row>
    <row r="50" spans="1:7">
      <c r="A50" s="191" t="s">
        <v>42</v>
      </c>
      <c r="B50" s="184" t="s">
        <v>61</v>
      </c>
      <c r="C50" s="185">
        <v>129</v>
      </c>
      <c r="D50" s="184" t="s">
        <v>95</v>
      </c>
      <c r="E50" s="184"/>
      <c r="F50" s="184"/>
      <c r="G50" s="210">
        <v>800</v>
      </c>
    </row>
    <row r="51" spans="1:7">
      <c r="A51" s="223" t="s">
        <v>124</v>
      </c>
      <c r="B51" s="184" t="s">
        <v>103</v>
      </c>
      <c r="C51" s="224">
        <v>150</v>
      </c>
      <c r="D51" s="224" t="s">
        <v>95</v>
      </c>
      <c r="E51" s="224">
        <v>1200</v>
      </c>
      <c r="F51" s="209">
        <v>1200</v>
      </c>
      <c r="G51" s="225">
        <v>0</v>
      </c>
    </row>
    <row r="52" spans="1:7">
      <c r="A52" s="223" t="s">
        <v>124</v>
      </c>
      <c r="B52" s="184" t="s">
        <v>103</v>
      </c>
      <c r="C52" s="224">
        <v>143</v>
      </c>
      <c r="D52" s="224" t="s">
        <v>95</v>
      </c>
      <c r="E52" s="224">
        <v>1200</v>
      </c>
      <c r="F52" s="188">
        <v>1200</v>
      </c>
      <c r="G52" s="188">
        <v>1200</v>
      </c>
    </row>
    <row r="53" spans="1:7">
      <c r="A53" s="223" t="s">
        <v>124</v>
      </c>
      <c r="B53" s="184" t="s">
        <v>103</v>
      </c>
      <c r="C53" s="224">
        <v>145</v>
      </c>
      <c r="D53" s="224" t="s">
        <v>95</v>
      </c>
      <c r="E53" s="224">
        <v>1200</v>
      </c>
      <c r="F53" s="188">
        <v>1200</v>
      </c>
      <c r="G53" s="188">
        <v>1200</v>
      </c>
    </row>
    <row r="54" spans="1:7">
      <c r="A54" s="223" t="s">
        <v>124</v>
      </c>
      <c r="B54" s="184" t="s">
        <v>103</v>
      </c>
      <c r="C54" s="224">
        <v>142</v>
      </c>
      <c r="D54" s="224" t="s">
        <v>95</v>
      </c>
      <c r="E54" s="224">
        <v>0</v>
      </c>
      <c r="F54" s="188">
        <v>245</v>
      </c>
      <c r="G54" s="188">
        <v>1200</v>
      </c>
    </row>
    <row r="55" spans="1:7">
      <c r="A55" s="223" t="s">
        <v>131</v>
      </c>
      <c r="B55" s="184" t="s">
        <v>103</v>
      </c>
      <c r="C55" s="224">
        <v>144</v>
      </c>
      <c r="D55" s="224" t="s">
        <v>93</v>
      </c>
      <c r="E55" s="224">
        <v>1200</v>
      </c>
      <c r="F55" s="224">
        <v>1200</v>
      </c>
      <c r="G55" s="188">
        <v>1200</v>
      </c>
    </row>
    <row r="56" spans="1:7">
      <c r="A56" s="223" t="s">
        <v>131</v>
      </c>
      <c r="B56" s="184" t="s">
        <v>103</v>
      </c>
      <c r="C56" s="224">
        <v>151</v>
      </c>
      <c r="D56" s="224" t="s">
        <v>93</v>
      </c>
      <c r="E56" s="224">
        <v>1200</v>
      </c>
      <c r="F56" s="225">
        <v>265</v>
      </c>
      <c r="G56" s="225">
        <v>0</v>
      </c>
    </row>
    <row r="57" spans="1:7">
      <c r="A57" s="223" t="s">
        <v>42</v>
      </c>
      <c r="B57" s="184" t="s">
        <v>103</v>
      </c>
      <c r="C57" s="225">
        <v>138</v>
      </c>
      <c r="D57" s="224" t="s">
        <v>95</v>
      </c>
      <c r="E57" s="224">
        <v>0</v>
      </c>
      <c r="F57" s="225">
        <v>240</v>
      </c>
      <c r="G57" s="209">
        <v>1040</v>
      </c>
    </row>
    <row r="58" spans="1:7">
      <c r="A58" s="227" t="s">
        <v>41</v>
      </c>
      <c r="B58" s="184" t="s">
        <v>103</v>
      </c>
      <c r="C58" s="224">
        <v>147</v>
      </c>
      <c r="D58" s="224" t="s">
        <v>97</v>
      </c>
      <c r="E58" s="224">
        <v>300</v>
      </c>
      <c r="F58" s="224">
        <v>300</v>
      </c>
      <c r="G58" s="209">
        <v>45</v>
      </c>
    </row>
    <row r="59" spans="1:7">
      <c r="A59" s="223" t="s">
        <v>123</v>
      </c>
      <c r="B59" s="184" t="s">
        <v>103</v>
      </c>
      <c r="C59" s="224">
        <v>148</v>
      </c>
      <c r="D59" s="224" t="s">
        <v>97</v>
      </c>
      <c r="E59" s="224">
        <v>1200</v>
      </c>
      <c r="F59" s="224">
        <v>1200</v>
      </c>
      <c r="G59" s="188">
        <v>1200</v>
      </c>
    </row>
    <row r="60" spans="1:7">
      <c r="A60" s="223" t="s">
        <v>42</v>
      </c>
      <c r="B60" s="184" t="s">
        <v>103</v>
      </c>
      <c r="C60" s="225">
        <v>139</v>
      </c>
      <c r="D60" s="224" t="s">
        <v>95</v>
      </c>
      <c r="E60" s="224">
        <v>1800</v>
      </c>
      <c r="F60" s="225">
        <v>1800</v>
      </c>
      <c r="G60" s="209">
        <v>1800</v>
      </c>
    </row>
    <row r="61" spans="1:7">
      <c r="A61" s="223" t="s">
        <v>42</v>
      </c>
      <c r="B61" s="184" t="s">
        <v>103</v>
      </c>
      <c r="C61" s="225">
        <v>149</v>
      </c>
      <c r="D61" s="224" t="s">
        <v>95</v>
      </c>
      <c r="E61" s="224">
        <v>1800</v>
      </c>
      <c r="F61" s="225">
        <v>1800</v>
      </c>
      <c r="G61" s="209">
        <v>781</v>
      </c>
    </row>
    <row r="62" spans="1:7">
      <c r="A62" s="223" t="s">
        <v>140</v>
      </c>
      <c r="B62" s="184" t="s">
        <v>103</v>
      </c>
      <c r="C62" s="225">
        <v>152</v>
      </c>
      <c r="D62" s="224" t="s">
        <v>95</v>
      </c>
      <c r="E62" s="224">
        <v>500</v>
      </c>
      <c r="F62" s="188">
        <v>500</v>
      </c>
      <c r="G62" s="118"/>
    </row>
    <row r="63" spans="1:7">
      <c r="A63" s="191" t="s">
        <v>145</v>
      </c>
      <c r="B63" s="184" t="s">
        <v>39</v>
      </c>
      <c r="C63" s="243">
        <v>156</v>
      </c>
      <c r="D63" s="243" t="s">
        <v>93</v>
      </c>
      <c r="E63" s="188">
        <v>1200</v>
      </c>
      <c r="F63" s="209">
        <v>1200</v>
      </c>
      <c r="G63" s="209">
        <v>1200</v>
      </c>
    </row>
    <row r="64" spans="1:7">
      <c r="A64" s="191" t="s">
        <v>144</v>
      </c>
      <c r="B64" s="184" t="s">
        <v>39</v>
      </c>
      <c r="C64" s="243">
        <v>157</v>
      </c>
      <c r="D64" s="243" t="s">
        <v>95</v>
      </c>
      <c r="E64" s="188">
        <v>1200</v>
      </c>
      <c r="F64" s="188">
        <v>1200</v>
      </c>
      <c r="G64" s="188">
        <v>1200</v>
      </c>
    </row>
    <row r="65" spans="1:7">
      <c r="A65" s="223" t="s">
        <v>115</v>
      </c>
      <c r="B65" s="184" t="s">
        <v>39</v>
      </c>
      <c r="C65" s="243">
        <v>158</v>
      </c>
      <c r="D65" s="243" t="s">
        <v>95</v>
      </c>
      <c r="E65" s="188">
        <v>500</v>
      </c>
      <c r="F65" s="209">
        <v>500</v>
      </c>
      <c r="G65" s="209">
        <v>500</v>
      </c>
    </row>
    <row r="66" spans="1:7">
      <c r="A66" s="223" t="s">
        <v>131</v>
      </c>
      <c r="B66" s="184" t="s">
        <v>39</v>
      </c>
      <c r="C66" s="243">
        <v>151</v>
      </c>
      <c r="D66" s="243" t="s">
        <v>93</v>
      </c>
      <c r="E66" s="243">
        <v>0</v>
      </c>
      <c r="F66" s="209">
        <v>935</v>
      </c>
      <c r="G66" s="209">
        <v>1200</v>
      </c>
    </row>
    <row r="67" spans="1:7">
      <c r="A67" s="223" t="s">
        <v>124</v>
      </c>
      <c r="B67" s="184" t="s">
        <v>39</v>
      </c>
      <c r="C67" s="243">
        <v>150</v>
      </c>
      <c r="D67" s="243" t="s">
        <v>95</v>
      </c>
      <c r="E67" s="243">
        <v>0</v>
      </c>
      <c r="F67" s="242">
        <v>0</v>
      </c>
      <c r="G67" s="209">
        <v>1200</v>
      </c>
    </row>
    <row r="68" spans="1:7">
      <c r="A68" s="223" t="s">
        <v>41</v>
      </c>
      <c r="B68" s="184" t="s">
        <v>39</v>
      </c>
      <c r="C68" s="244">
        <v>147</v>
      </c>
      <c r="D68" s="243" t="s">
        <v>97</v>
      </c>
      <c r="E68" s="243">
        <v>0</v>
      </c>
      <c r="F68" s="242">
        <v>0</v>
      </c>
      <c r="G68" s="209">
        <v>255</v>
      </c>
    </row>
    <row r="69" spans="1:7">
      <c r="A69" s="223" t="s">
        <v>42</v>
      </c>
      <c r="B69" s="184" t="s">
        <v>39</v>
      </c>
      <c r="C69" s="246">
        <v>149</v>
      </c>
      <c r="D69" s="243" t="s">
        <v>95</v>
      </c>
      <c r="E69" s="243">
        <v>0</v>
      </c>
      <c r="F69" s="242">
        <v>0</v>
      </c>
      <c r="G69" s="209">
        <v>1019</v>
      </c>
    </row>
    <row r="70" spans="1:7">
      <c r="A70" s="223" t="s">
        <v>140</v>
      </c>
      <c r="B70" s="184" t="s">
        <v>39</v>
      </c>
      <c r="C70" s="246">
        <v>152</v>
      </c>
      <c r="D70" s="243" t="s">
        <v>95</v>
      </c>
      <c r="E70" s="243">
        <v>0</v>
      </c>
      <c r="F70" s="243">
        <v>0</v>
      </c>
      <c r="G70" s="209">
        <v>500</v>
      </c>
    </row>
    <row r="71" spans="1:7">
      <c r="A71" s="239" t="s">
        <v>42</v>
      </c>
      <c r="B71" s="184" t="s">
        <v>39</v>
      </c>
      <c r="C71" s="245">
        <v>154</v>
      </c>
      <c r="D71" s="243" t="s">
        <v>95</v>
      </c>
      <c r="E71" s="240">
        <v>1800</v>
      </c>
      <c r="F71" s="188">
        <v>1800</v>
      </c>
      <c r="G71" s="249">
        <v>1800</v>
      </c>
    </row>
    <row r="72" spans="1:7">
      <c r="A72" s="223" t="s">
        <v>115</v>
      </c>
      <c r="B72" s="184" t="s">
        <v>39</v>
      </c>
      <c r="C72" s="241">
        <v>160</v>
      </c>
      <c r="D72" s="243" t="s">
        <v>95</v>
      </c>
      <c r="E72" s="240">
        <v>0</v>
      </c>
      <c r="F72" s="188">
        <v>320</v>
      </c>
      <c r="G72" s="249">
        <v>0</v>
      </c>
    </row>
    <row r="73" spans="1:7">
      <c r="A73" s="223" t="s">
        <v>41</v>
      </c>
      <c r="B73" s="184" t="s">
        <v>39</v>
      </c>
      <c r="C73" s="241">
        <v>155</v>
      </c>
      <c r="D73" s="243" t="s">
        <v>97</v>
      </c>
      <c r="E73" s="240">
        <v>550</v>
      </c>
      <c r="F73" s="188">
        <v>550</v>
      </c>
      <c r="G73" s="249">
        <v>445</v>
      </c>
    </row>
    <row r="74" spans="1:7">
      <c r="A74" s="223" t="s">
        <v>133</v>
      </c>
      <c r="B74" s="184" t="s">
        <v>39</v>
      </c>
      <c r="C74" s="241">
        <v>131</v>
      </c>
      <c r="D74" s="243" t="s">
        <v>95</v>
      </c>
      <c r="E74" s="240">
        <v>0</v>
      </c>
      <c r="F74" s="249">
        <v>1375</v>
      </c>
      <c r="G74" s="249">
        <v>1375</v>
      </c>
    </row>
    <row r="75" spans="1:7">
      <c r="A75" s="223" t="s">
        <v>89</v>
      </c>
      <c r="B75" s="184" t="s">
        <v>39</v>
      </c>
      <c r="C75" s="241">
        <v>146</v>
      </c>
      <c r="D75" s="243" t="s">
        <v>94</v>
      </c>
      <c r="E75" s="240">
        <v>2500</v>
      </c>
      <c r="F75" s="188">
        <v>1511</v>
      </c>
      <c r="G75" s="249">
        <v>865</v>
      </c>
    </row>
    <row r="76" spans="1:7">
      <c r="A76" s="247" t="s">
        <v>58</v>
      </c>
      <c r="B76" s="184" t="s">
        <v>39</v>
      </c>
      <c r="C76" s="242">
        <v>141</v>
      </c>
      <c r="D76" s="243" t="s">
        <v>97</v>
      </c>
      <c r="E76" s="243">
        <v>0</v>
      </c>
      <c r="F76" s="249">
        <v>0</v>
      </c>
      <c r="G76" s="249">
        <v>750</v>
      </c>
    </row>
    <row r="77" spans="1:7">
      <c r="A77" s="117" t="s">
        <v>42</v>
      </c>
      <c r="B77" s="184" t="s">
        <v>104</v>
      </c>
      <c r="C77" s="246">
        <v>161</v>
      </c>
      <c r="D77" s="243" t="s">
        <v>95</v>
      </c>
      <c r="E77" s="188">
        <v>1800</v>
      </c>
      <c r="F77" s="242">
        <v>1800</v>
      </c>
      <c r="G77" s="209">
        <v>1800</v>
      </c>
    </row>
    <row r="78" spans="1:7">
      <c r="A78" s="117" t="s">
        <v>89</v>
      </c>
      <c r="B78" s="184" t="s">
        <v>104</v>
      </c>
      <c r="C78" s="241">
        <v>146</v>
      </c>
      <c r="D78" s="243" t="s">
        <v>94</v>
      </c>
      <c r="E78" s="240">
        <v>0</v>
      </c>
      <c r="F78" s="243">
        <v>1449</v>
      </c>
      <c r="G78" s="249">
        <v>1635</v>
      </c>
    </row>
    <row r="79" spans="1:7">
      <c r="A79" s="117" t="s">
        <v>58</v>
      </c>
      <c r="B79" s="184" t="s">
        <v>104</v>
      </c>
      <c r="C79" s="242">
        <v>162</v>
      </c>
      <c r="D79" s="243" t="s">
        <v>97</v>
      </c>
      <c r="E79" s="188">
        <v>750</v>
      </c>
      <c r="F79" s="241">
        <v>750</v>
      </c>
      <c r="G79" s="249">
        <v>750</v>
      </c>
    </row>
    <row r="80" spans="1:7">
      <c r="A80" s="117" t="s">
        <v>115</v>
      </c>
      <c r="B80" s="184" t="s">
        <v>104</v>
      </c>
      <c r="C80" s="243">
        <v>164</v>
      </c>
      <c r="D80" s="243" t="s">
        <v>95</v>
      </c>
      <c r="E80" s="188">
        <v>500</v>
      </c>
      <c r="F80" s="242">
        <v>500</v>
      </c>
      <c r="G80" s="209">
        <v>500</v>
      </c>
    </row>
    <row r="81" spans="1:7">
      <c r="A81" s="117" t="s">
        <v>149</v>
      </c>
      <c r="B81" s="184" t="s">
        <v>104</v>
      </c>
      <c r="C81" s="242">
        <v>166</v>
      </c>
      <c r="D81" s="243" t="s">
        <v>95</v>
      </c>
      <c r="E81" s="209">
        <v>1200</v>
      </c>
      <c r="F81" s="184">
        <v>1200</v>
      </c>
      <c r="G81" s="209">
        <v>0</v>
      </c>
    </row>
    <row r="82" spans="1:7">
      <c r="A82" s="191" t="s">
        <v>115</v>
      </c>
      <c r="B82" s="184" t="s">
        <v>104</v>
      </c>
      <c r="C82" s="184">
        <v>160</v>
      </c>
      <c r="D82" s="184" t="s">
        <v>95</v>
      </c>
      <c r="E82" s="184">
        <v>500</v>
      </c>
      <c r="F82" s="184">
        <v>180</v>
      </c>
      <c r="G82" s="183">
        <v>500</v>
      </c>
    </row>
    <row r="83" spans="1:7">
      <c r="A83" s="191" t="s">
        <v>42</v>
      </c>
      <c r="B83" s="184" t="s">
        <v>104</v>
      </c>
      <c r="C83" s="184">
        <v>165</v>
      </c>
      <c r="D83" s="185" t="s">
        <v>95</v>
      </c>
      <c r="E83" s="185">
        <v>1800</v>
      </c>
      <c r="F83" s="185">
        <v>1226</v>
      </c>
      <c r="G83" s="183">
        <v>0</v>
      </c>
    </row>
    <row r="84" spans="1:7">
      <c r="A84" s="191" t="s">
        <v>148</v>
      </c>
      <c r="B84" s="184" t="s">
        <v>104</v>
      </c>
      <c r="C84" s="184">
        <v>163</v>
      </c>
      <c r="D84" s="185" t="s">
        <v>97</v>
      </c>
      <c r="E84" s="185">
        <v>700</v>
      </c>
      <c r="F84" s="185">
        <v>0</v>
      </c>
      <c r="G84" s="183">
        <v>0</v>
      </c>
    </row>
    <row r="85" spans="1:7">
      <c r="A85" s="191" t="s">
        <v>89</v>
      </c>
      <c r="B85" s="184" t="s">
        <v>104</v>
      </c>
      <c r="C85" s="185">
        <v>166</v>
      </c>
      <c r="D85" s="185" t="s">
        <v>94</v>
      </c>
      <c r="E85" s="185">
        <v>2500</v>
      </c>
      <c r="F85" s="185">
        <v>0</v>
      </c>
      <c r="G85" s="183">
        <v>0</v>
      </c>
    </row>
  </sheetData>
  <phoneticPr fontId="6" type="noConversion"/>
  <pageMargins left="0.75000000000000011" right="0.75000000000000011" top="1" bottom="1" header="0.5" footer="0.5"/>
  <pageSetup paperSize="9" scale="96" fitToHeight="6" orientation="portrait" horizontalDpi="4294967292" verticalDpi="429496729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Data!$A$3:$A$20</xm:f>
          </x14:formula1>
          <xm:sqref>A62 A70</xm:sqref>
        </x14:dataValidation>
        <x14:dataValidation type="list" allowBlank="1" showInputMessage="1" showErrorMessage="1">
          <x14:formula1>
            <xm:f>Data!$A$3:$A$25</xm:f>
          </x14:formula1>
          <xm:sqref>A77:A85</xm:sqref>
        </x14:dataValidation>
      </x14:dataValidations>
    </ext>
    <ext xmlns:mx="http://schemas.microsoft.com/office/mac/excel/2008/main" uri="{64002731-A6B0-56B0-2670-7721B7C09600}">
      <mx:PLV Mode="0" OnePage="0" WScale="10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58"/>
  <sheetViews>
    <sheetView zoomScale="60" zoomScaleNormal="125" zoomScalePageLayoutView="125" workbookViewId="0">
      <pane xSplit="3" ySplit="4" topLeftCell="D5" activePane="bottomRight" state="frozen"/>
      <selection activeCell="G57" sqref="G57"/>
      <selection pane="topRight" activeCell="G57" sqref="G57"/>
      <selection pane="bottomLeft" activeCell="G57" sqref="G57"/>
      <selection pane="bottomRight" activeCell="A38" sqref="A38"/>
    </sheetView>
  </sheetViews>
  <sheetFormatPr baseColWidth="10" defaultColWidth="8.83203125" defaultRowHeight="12" x14ac:dyDescent="0"/>
  <cols>
    <col min="1" max="1" width="55.83203125" customWidth="1"/>
    <col min="2" max="3" width="0" hidden="1" customWidth="1"/>
    <col min="4" max="9" width="9" bestFit="1" customWidth="1"/>
    <col min="10" max="15" width="10.5" customWidth="1"/>
    <col min="16" max="16" width="16.83203125" customWidth="1"/>
    <col min="17" max="17" width="12.33203125" customWidth="1"/>
    <col min="18" max="18" width="18.6640625" customWidth="1"/>
    <col min="19" max="20" width="10.5" customWidth="1"/>
    <col min="24" max="24" width="17" customWidth="1"/>
    <col min="27" max="32" width="14.1640625" customWidth="1"/>
    <col min="33" max="33" width="19.33203125" customWidth="1"/>
    <col min="34" max="34" width="12.5" customWidth="1"/>
    <col min="35" max="35" width="19" customWidth="1"/>
    <col min="36" max="36" width="13.5" customWidth="1"/>
    <col min="37" max="37" width="23.83203125" customWidth="1"/>
    <col min="38" max="63" width="22.5" customWidth="1"/>
    <col min="64" max="64" width="29.5" customWidth="1"/>
    <col min="65" max="78" width="22.5" customWidth="1"/>
    <col min="79" max="87" width="31.6640625" customWidth="1"/>
    <col min="88" max="88" width="11.5" bestFit="1" customWidth="1"/>
    <col min="92" max="92" width="9.83203125" bestFit="1" customWidth="1"/>
  </cols>
  <sheetData>
    <row r="1" spans="1:92" ht="18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</row>
    <row r="2" spans="1:92" ht="18">
      <c r="A2" s="58" t="s">
        <v>25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</row>
    <row r="3" spans="1:92" ht="18">
      <c r="A3" s="58" t="s">
        <v>23</v>
      </c>
      <c r="B3" s="58"/>
      <c r="C3" s="59"/>
      <c r="D3" s="59" t="s">
        <v>34</v>
      </c>
      <c r="E3" s="59" t="s">
        <v>34</v>
      </c>
      <c r="F3" s="59" t="s">
        <v>35</v>
      </c>
      <c r="G3" s="59" t="s">
        <v>39</v>
      </c>
      <c r="H3" s="59" t="s">
        <v>39</v>
      </c>
      <c r="I3" s="59" t="s">
        <v>39</v>
      </c>
      <c r="J3" s="59" t="s">
        <v>47</v>
      </c>
      <c r="K3" s="59" t="s">
        <v>44</v>
      </c>
      <c r="L3" s="59" t="s">
        <v>44</v>
      </c>
      <c r="M3" s="59" t="s">
        <v>44</v>
      </c>
      <c r="N3" s="59" t="s">
        <v>49</v>
      </c>
      <c r="O3" s="59" t="s">
        <v>51</v>
      </c>
      <c r="P3" s="59" t="s">
        <v>51</v>
      </c>
      <c r="Q3" s="59" t="s">
        <v>52</v>
      </c>
      <c r="R3" s="59" t="s">
        <v>52</v>
      </c>
      <c r="S3" s="59" t="s">
        <v>52</v>
      </c>
      <c r="T3" s="59" t="s">
        <v>53</v>
      </c>
      <c r="U3" s="59" t="s">
        <v>53</v>
      </c>
      <c r="V3" s="59" t="s">
        <v>53</v>
      </c>
      <c r="W3" s="59" t="s">
        <v>54</v>
      </c>
      <c r="X3" s="59" t="s">
        <v>54</v>
      </c>
      <c r="Y3" s="59" t="s">
        <v>54</v>
      </c>
      <c r="Z3" s="59" t="s">
        <v>55</v>
      </c>
      <c r="AA3" s="59" t="s">
        <v>55</v>
      </c>
      <c r="AB3" s="59" t="s">
        <v>55</v>
      </c>
      <c r="AC3" s="59" t="s">
        <v>56</v>
      </c>
      <c r="AD3" s="59" t="s">
        <v>56</v>
      </c>
      <c r="AE3" s="59" t="s">
        <v>56</v>
      </c>
      <c r="AF3" s="59" t="s">
        <v>56</v>
      </c>
      <c r="AG3" s="59" t="s">
        <v>56</v>
      </c>
      <c r="AH3" s="59" t="s">
        <v>61</v>
      </c>
      <c r="AI3" s="59" t="s">
        <v>61</v>
      </c>
      <c r="AJ3" s="59" t="s">
        <v>61</v>
      </c>
      <c r="AK3" s="59" t="s">
        <v>61</v>
      </c>
      <c r="AL3" s="59" t="s">
        <v>61</v>
      </c>
      <c r="AM3" s="59" t="s">
        <v>68</v>
      </c>
      <c r="AN3" s="59" t="s">
        <v>68</v>
      </c>
      <c r="AO3" s="59" t="s">
        <v>68</v>
      </c>
      <c r="AP3" s="59" t="s">
        <v>68</v>
      </c>
      <c r="AQ3" s="59" t="s">
        <v>68</v>
      </c>
      <c r="AR3" s="59" t="s">
        <v>68</v>
      </c>
      <c r="AS3" s="59" t="s">
        <v>39</v>
      </c>
      <c r="AT3" s="59" t="s">
        <v>39</v>
      </c>
      <c r="AU3" s="59" t="s">
        <v>39</v>
      </c>
      <c r="AV3" s="59" t="s">
        <v>39</v>
      </c>
      <c r="AW3" s="59" t="s">
        <v>39</v>
      </c>
      <c r="AX3" s="59" t="s">
        <v>47</v>
      </c>
      <c r="AY3" s="59" t="s">
        <v>47</v>
      </c>
      <c r="AZ3" s="59" t="s">
        <v>47</v>
      </c>
      <c r="BA3" s="59" t="s">
        <v>47</v>
      </c>
      <c r="BB3" s="59" t="s">
        <v>47</v>
      </c>
      <c r="BC3" s="59" t="s">
        <v>47</v>
      </c>
      <c r="BD3" s="59" t="s">
        <v>47</v>
      </c>
      <c r="BE3" s="59" t="s">
        <v>44</v>
      </c>
      <c r="BF3" s="59" t="s">
        <v>44</v>
      </c>
      <c r="BG3" s="59" t="s">
        <v>44</v>
      </c>
      <c r="BH3" s="59" t="s">
        <v>44</v>
      </c>
      <c r="BI3" s="59" t="s">
        <v>44</v>
      </c>
      <c r="BJ3" s="59" t="s">
        <v>44</v>
      </c>
      <c r="BK3" s="59" t="s">
        <v>44</v>
      </c>
      <c r="BL3" s="59" t="s">
        <v>44</v>
      </c>
      <c r="BM3" s="59" t="s">
        <v>44</v>
      </c>
      <c r="BN3" s="59" t="s">
        <v>49</v>
      </c>
      <c r="BO3" s="59" t="s">
        <v>49</v>
      </c>
      <c r="BP3" s="59" t="s">
        <v>49</v>
      </c>
      <c r="BQ3" s="59" t="s">
        <v>49</v>
      </c>
      <c r="BR3" s="59" t="s">
        <v>49</v>
      </c>
      <c r="BS3" s="59" t="s">
        <v>49</v>
      </c>
      <c r="BT3" s="59" t="s">
        <v>51</v>
      </c>
      <c r="BU3" s="59" t="s">
        <v>51</v>
      </c>
      <c r="BV3" s="59" t="s">
        <v>51</v>
      </c>
      <c r="BW3" s="59" t="s">
        <v>51</v>
      </c>
      <c r="BX3" s="59" t="s">
        <v>51</v>
      </c>
      <c r="BY3" s="59" t="s">
        <v>51</v>
      </c>
      <c r="BZ3" s="59" t="s">
        <v>51</v>
      </c>
      <c r="CA3" s="59" t="s">
        <v>51</v>
      </c>
      <c r="CB3" s="59" t="s">
        <v>52</v>
      </c>
      <c r="CC3" s="59" t="s">
        <v>52</v>
      </c>
      <c r="CD3" s="59" t="s">
        <v>52</v>
      </c>
      <c r="CE3" s="59" t="s">
        <v>52</v>
      </c>
      <c r="CF3" s="59" t="s">
        <v>53</v>
      </c>
      <c r="CG3" s="59" t="s">
        <v>53</v>
      </c>
      <c r="CH3" s="59" t="s">
        <v>53</v>
      </c>
      <c r="CI3" s="59" t="s">
        <v>53</v>
      </c>
      <c r="CJ3" s="59" t="s">
        <v>24</v>
      </c>
      <c r="CK3" s="58"/>
      <c r="CL3" s="58"/>
      <c r="CM3" s="58"/>
      <c r="CN3" s="58"/>
    </row>
    <row r="4" spans="1:92" ht="18">
      <c r="A4" s="58" t="s">
        <v>22</v>
      </c>
      <c r="B4" s="58"/>
      <c r="C4" s="59"/>
      <c r="D4" s="59">
        <v>3</v>
      </c>
      <c r="E4" s="59">
        <v>8</v>
      </c>
      <c r="F4" s="58">
        <v>10</v>
      </c>
      <c r="G4" s="59">
        <v>11</v>
      </c>
      <c r="H4" s="59">
        <v>12</v>
      </c>
      <c r="I4" s="59">
        <v>13</v>
      </c>
      <c r="J4" s="59">
        <v>14</v>
      </c>
      <c r="K4" s="59">
        <v>1</v>
      </c>
      <c r="L4" s="59">
        <v>12</v>
      </c>
      <c r="M4" s="59">
        <v>15</v>
      </c>
      <c r="N4" s="59">
        <v>16</v>
      </c>
      <c r="O4" s="59">
        <v>18</v>
      </c>
      <c r="P4" s="59">
        <v>14</v>
      </c>
      <c r="Q4" s="59">
        <v>19</v>
      </c>
      <c r="R4" s="59">
        <v>15</v>
      </c>
      <c r="S4" s="58">
        <v>12</v>
      </c>
      <c r="T4" s="59">
        <v>20</v>
      </c>
      <c r="U4" s="59">
        <v>16</v>
      </c>
      <c r="V4" s="59">
        <v>13</v>
      </c>
      <c r="W4" s="59">
        <v>21</v>
      </c>
      <c r="X4" s="59">
        <v>17</v>
      </c>
      <c r="Y4" s="59">
        <v>14</v>
      </c>
      <c r="Z4" s="59">
        <v>22</v>
      </c>
      <c r="AA4" s="59">
        <v>18</v>
      </c>
      <c r="AB4" s="59">
        <v>15</v>
      </c>
      <c r="AC4" s="77">
        <v>23</v>
      </c>
      <c r="AD4" s="77">
        <v>19</v>
      </c>
      <c r="AE4" s="77">
        <v>16</v>
      </c>
      <c r="AF4" s="75">
        <v>1</v>
      </c>
      <c r="AG4" s="75">
        <v>1</v>
      </c>
      <c r="AH4" s="81">
        <v>24</v>
      </c>
      <c r="AI4" s="81">
        <v>1</v>
      </c>
      <c r="AJ4" s="81">
        <v>17</v>
      </c>
      <c r="AK4" s="81">
        <v>1</v>
      </c>
      <c r="AL4" s="81">
        <v>1</v>
      </c>
      <c r="AM4" s="81">
        <v>25</v>
      </c>
      <c r="AN4" s="81">
        <v>2</v>
      </c>
      <c r="AO4" s="81">
        <v>18</v>
      </c>
      <c r="AP4" s="81">
        <v>2</v>
      </c>
      <c r="AQ4" s="81"/>
      <c r="AR4" s="81"/>
      <c r="AS4" s="81">
        <v>26</v>
      </c>
      <c r="AT4" s="81">
        <v>3</v>
      </c>
      <c r="AU4" s="81">
        <v>19</v>
      </c>
      <c r="AV4" s="81">
        <v>20</v>
      </c>
      <c r="AW4" s="81"/>
      <c r="AX4" s="81">
        <v>27</v>
      </c>
      <c r="AY4" s="81">
        <v>4</v>
      </c>
      <c r="AZ4" s="81">
        <v>20</v>
      </c>
      <c r="BA4" s="81">
        <v>21</v>
      </c>
      <c r="BB4" s="81"/>
      <c r="BC4" s="81">
        <v>3</v>
      </c>
      <c r="BD4" s="81">
        <v>1</v>
      </c>
      <c r="BE4" s="81">
        <v>28</v>
      </c>
      <c r="BF4" s="81">
        <v>5</v>
      </c>
      <c r="BG4" s="81">
        <v>21</v>
      </c>
      <c r="BH4" s="81"/>
      <c r="BI4" s="81">
        <v>3</v>
      </c>
      <c r="BJ4" s="81">
        <v>3</v>
      </c>
      <c r="BK4" s="81">
        <v>2</v>
      </c>
      <c r="BL4" s="81">
        <v>1</v>
      </c>
      <c r="BM4" s="81">
        <v>2</v>
      </c>
      <c r="BN4" s="81">
        <v>29</v>
      </c>
      <c r="BO4" s="81">
        <v>6</v>
      </c>
      <c r="BP4" s="81">
        <v>22</v>
      </c>
      <c r="BQ4" s="81">
        <v>1</v>
      </c>
      <c r="BR4" s="81">
        <v>4</v>
      </c>
      <c r="BS4" s="81">
        <v>1</v>
      </c>
      <c r="BT4" s="81">
        <v>30</v>
      </c>
      <c r="BU4" s="81">
        <v>0</v>
      </c>
      <c r="BV4" s="81">
        <v>23</v>
      </c>
      <c r="BW4" s="81"/>
      <c r="BX4" s="81"/>
      <c r="BY4" s="81">
        <v>1</v>
      </c>
      <c r="BZ4" s="81">
        <v>1</v>
      </c>
      <c r="CA4" s="81">
        <v>2</v>
      </c>
      <c r="CB4" s="81">
        <v>24</v>
      </c>
      <c r="CC4" s="81"/>
      <c r="CD4" s="81"/>
      <c r="CE4" s="81">
        <v>3</v>
      </c>
      <c r="CF4" s="81">
        <v>31</v>
      </c>
      <c r="CG4" s="81">
        <v>25</v>
      </c>
      <c r="CH4" s="81">
        <v>1</v>
      </c>
      <c r="CI4" s="81">
        <v>2</v>
      </c>
      <c r="CJ4" s="61"/>
      <c r="CK4" s="58"/>
      <c r="CL4" s="58"/>
      <c r="CM4" s="58"/>
      <c r="CN4" s="58"/>
    </row>
    <row r="5" spans="1:92" ht="18">
      <c r="A5" s="58" t="s">
        <v>21</v>
      </c>
      <c r="B5" s="58"/>
      <c r="C5" s="58"/>
      <c r="D5" s="58" t="s">
        <v>36</v>
      </c>
      <c r="E5" s="58" t="s">
        <v>37</v>
      </c>
      <c r="F5" s="58" t="s">
        <v>38</v>
      </c>
      <c r="G5" s="58" t="s">
        <v>38</v>
      </c>
      <c r="H5" s="58" t="s">
        <v>40</v>
      </c>
      <c r="I5" s="58" t="s">
        <v>41</v>
      </c>
      <c r="J5" s="58" t="s">
        <v>40</v>
      </c>
      <c r="K5" s="58" t="s">
        <v>45</v>
      </c>
      <c r="L5" s="58" t="s">
        <v>38</v>
      </c>
      <c r="M5" s="58" t="s">
        <v>40</v>
      </c>
      <c r="N5" s="58" t="s">
        <v>40</v>
      </c>
      <c r="O5" s="58" t="s">
        <v>40</v>
      </c>
      <c r="P5" s="58" t="s">
        <v>41</v>
      </c>
      <c r="Q5" s="58" t="s">
        <v>40</v>
      </c>
      <c r="R5" s="58" t="s">
        <v>41</v>
      </c>
      <c r="S5" s="58" t="s">
        <v>38</v>
      </c>
      <c r="T5" s="58" t="s">
        <v>40</v>
      </c>
      <c r="U5" s="58" t="s">
        <v>41</v>
      </c>
      <c r="V5" s="58" t="s">
        <v>38</v>
      </c>
      <c r="W5" s="58" t="s">
        <v>40</v>
      </c>
      <c r="X5" s="58" t="s">
        <v>41</v>
      </c>
      <c r="Y5" s="58" t="s">
        <v>38</v>
      </c>
      <c r="Z5" s="58" t="s">
        <v>40</v>
      </c>
      <c r="AA5" s="58" t="s">
        <v>41</v>
      </c>
      <c r="AB5" s="58" t="s">
        <v>38</v>
      </c>
      <c r="AC5" s="66" t="s">
        <v>40</v>
      </c>
      <c r="AD5" s="66" t="s">
        <v>41</v>
      </c>
      <c r="AE5" s="66" t="s">
        <v>38</v>
      </c>
      <c r="AF5" s="66" t="s">
        <v>57</v>
      </c>
      <c r="AG5" s="66" t="s">
        <v>58</v>
      </c>
      <c r="AH5" s="66" t="s">
        <v>40</v>
      </c>
      <c r="AI5" s="66" t="s">
        <v>62</v>
      </c>
      <c r="AJ5" s="66" t="s">
        <v>38</v>
      </c>
      <c r="AK5" s="66" t="s">
        <v>65</v>
      </c>
      <c r="AL5" s="66" t="s">
        <v>64</v>
      </c>
      <c r="AM5" s="66" t="s">
        <v>40</v>
      </c>
      <c r="AN5" s="66" t="s">
        <v>62</v>
      </c>
      <c r="AO5" s="66" t="s">
        <v>38</v>
      </c>
      <c r="AP5" s="66" t="s">
        <v>65</v>
      </c>
      <c r="AQ5" s="66" t="s">
        <v>64</v>
      </c>
      <c r="AR5" s="58" t="s">
        <v>41</v>
      </c>
      <c r="AS5" s="58" t="s">
        <v>40</v>
      </c>
      <c r="AT5" s="66" t="s">
        <v>62</v>
      </c>
      <c r="AU5" s="89" t="s">
        <v>38</v>
      </c>
      <c r="AV5" s="89" t="s">
        <v>41</v>
      </c>
      <c r="AW5" s="66" t="s">
        <v>65</v>
      </c>
      <c r="AX5" s="66" t="s">
        <v>40</v>
      </c>
      <c r="AY5" s="66" t="s">
        <v>62</v>
      </c>
      <c r="AZ5" s="66" t="s">
        <v>38</v>
      </c>
      <c r="BA5" s="66" t="s">
        <v>41</v>
      </c>
      <c r="BB5" s="66" t="s">
        <v>69</v>
      </c>
      <c r="BC5" s="66" t="s">
        <v>70</v>
      </c>
      <c r="BD5" s="61" t="s">
        <v>50</v>
      </c>
      <c r="BE5" s="61" t="s">
        <v>40</v>
      </c>
      <c r="BF5" s="61" t="s">
        <v>62</v>
      </c>
      <c r="BG5" s="61" t="s">
        <v>38</v>
      </c>
      <c r="BH5" s="61" t="s">
        <v>41</v>
      </c>
      <c r="BI5" s="61" t="s">
        <v>69</v>
      </c>
      <c r="BJ5" s="61" t="s">
        <v>70</v>
      </c>
      <c r="BK5" s="61" t="s">
        <v>50</v>
      </c>
      <c r="BL5" s="61" t="s">
        <v>71</v>
      </c>
      <c r="BM5" s="61" t="s">
        <v>58</v>
      </c>
      <c r="BN5" s="66" t="s">
        <v>40</v>
      </c>
      <c r="BO5" s="66" t="s">
        <v>62</v>
      </c>
      <c r="BP5" s="66" t="s">
        <v>38</v>
      </c>
      <c r="BQ5" s="66" t="s">
        <v>75</v>
      </c>
      <c r="BR5" s="66" t="s">
        <v>69</v>
      </c>
      <c r="BS5" s="66" t="s">
        <v>72</v>
      </c>
      <c r="BT5" s="66" t="s">
        <v>40</v>
      </c>
      <c r="BU5" s="66" t="s">
        <v>62</v>
      </c>
      <c r="BV5" s="66" t="s">
        <v>38</v>
      </c>
      <c r="BW5" s="66" t="s">
        <v>75</v>
      </c>
      <c r="BX5" s="66" t="s">
        <v>72</v>
      </c>
      <c r="BY5" s="66" t="s">
        <v>78</v>
      </c>
      <c r="BZ5" s="66" t="s">
        <v>79</v>
      </c>
      <c r="CA5" s="66" t="s">
        <v>71</v>
      </c>
      <c r="CB5" s="66" t="s">
        <v>38</v>
      </c>
      <c r="CC5" s="66" t="s">
        <v>79</v>
      </c>
      <c r="CD5" s="66" t="s">
        <v>82</v>
      </c>
      <c r="CE5" s="66" t="s">
        <v>83</v>
      </c>
      <c r="CF5" s="66" t="s">
        <v>40</v>
      </c>
      <c r="CG5" s="66" t="s">
        <v>38</v>
      </c>
      <c r="CH5" s="66" t="s">
        <v>84</v>
      </c>
      <c r="CI5" s="66" t="s">
        <v>79</v>
      </c>
      <c r="CJ5" s="66"/>
      <c r="CK5" s="66"/>
      <c r="CL5" s="66"/>
      <c r="CM5" s="58"/>
      <c r="CN5" s="58"/>
    </row>
    <row r="6" spans="1:92" ht="18">
      <c r="A6" s="60" t="s">
        <v>28</v>
      </c>
      <c r="B6" s="58"/>
      <c r="C6" s="58"/>
      <c r="D6" s="58"/>
      <c r="E6" s="58"/>
      <c r="F6" s="58"/>
      <c r="G6" s="58"/>
      <c r="H6" s="58">
        <v>5000</v>
      </c>
      <c r="I6" s="58"/>
      <c r="J6" s="59">
        <v>6000</v>
      </c>
      <c r="K6" s="59"/>
      <c r="L6" s="59"/>
      <c r="M6" s="59">
        <v>6000</v>
      </c>
      <c r="N6" s="59">
        <v>6000</v>
      </c>
      <c r="O6" s="61">
        <v>6000</v>
      </c>
      <c r="P6" s="59"/>
      <c r="Q6" s="59">
        <v>0</v>
      </c>
      <c r="R6" s="59"/>
      <c r="S6" s="59"/>
      <c r="T6" s="59">
        <v>6000</v>
      </c>
      <c r="U6" s="59"/>
      <c r="V6" s="59"/>
      <c r="W6" s="59">
        <v>6000</v>
      </c>
      <c r="X6" s="59"/>
      <c r="Y6" s="59"/>
      <c r="Z6" s="59">
        <v>5000</v>
      </c>
      <c r="AA6" s="59"/>
      <c r="AB6" s="59"/>
      <c r="AC6" s="61">
        <v>2000</v>
      </c>
      <c r="AD6" s="61"/>
      <c r="AE6" s="61"/>
      <c r="AF6" s="61"/>
      <c r="AG6" s="61"/>
      <c r="AH6" s="80">
        <v>2500</v>
      </c>
      <c r="AI6" s="80"/>
      <c r="AJ6" s="80"/>
      <c r="AK6" s="80"/>
      <c r="AL6" s="80"/>
      <c r="AM6" s="80">
        <v>2500</v>
      </c>
      <c r="AN6" s="80"/>
      <c r="AO6" s="80"/>
      <c r="AP6" s="80"/>
      <c r="AQ6" s="80"/>
      <c r="AR6" s="80"/>
      <c r="AS6" s="80">
        <v>4000</v>
      </c>
      <c r="AT6" s="80"/>
      <c r="AU6" s="80"/>
      <c r="AV6" s="80"/>
      <c r="AW6" s="80"/>
      <c r="AX6" s="80">
        <v>5000</v>
      </c>
      <c r="AY6" s="80"/>
      <c r="AZ6" s="80"/>
      <c r="BA6" s="80"/>
      <c r="BB6" s="80"/>
      <c r="BC6" s="80"/>
      <c r="BD6" s="80"/>
      <c r="BE6" s="80">
        <v>2500</v>
      </c>
      <c r="BF6" s="80"/>
      <c r="BG6" s="80"/>
      <c r="BH6" s="80"/>
      <c r="BI6" s="80"/>
      <c r="BJ6" s="80"/>
      <c r="BK6" s="80"/>
      <c r="BL6" s="80"/>
      <c r="BM6" s="80"/>
      <c r="BN6" s="80">
        <v>4500</v>
      </c>
      <c r="BO6" s="80"/>
      <c r="BP6" s="80"/>
      <c r="BQ6" s="80"/>
      <c r="BR6" s="80"/>
      <c r="BS6" s="80"/>
      <c r="BT6" s="80">
        <v>324</v>
      </c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>
        <v>5000</v>
      </c>
      <c r="CG6" s="80"/>
      <c r="CH6" s="80"/>
      <c r="CI6" s="80"/>
      <c r="CJ6" s="61">
        <f t="shared" ref="CJ6:CJ23" si="0">SUM(D6:CI6)</f>
        <v>74324</v>
      </c>
      <c r="CK6" s="58"/>
      <c r="CL6" s="58"/>
      <c r="CM6" s="58"/>
      <c r="CN6" s="58"/>
    </row>
    <row r="7" spans="1:92" ht="18">
      <c r="A7" s="60" t="s">
        <v>29</v>
      </c>
      <c r="B7" s="58"/>
      <c r="C7" s="58"/>
      <c r="D7" s="58"/>
      <c r="E7" s="58"/>
      <c r="F7" s="58"/>
      <c r="G7" s="58"/>
      <c r="H7" s="58"/>
      <c r="I7" s="58">
        <v>1004</v>
      </c>
      <c r="J7" s="59"/>
      <c r="K7" s="59"/>
      <c r="L7" s="59"/>
      <c r="M7" s="59"/>
      <c r="N7" s="59"/>
      <c r="O7" s="62"/>
      <c r="P7" s="59">
        <v>800</v>
      </c>
      <c r="Q7" s="59"/>
      <c r="R7" s="59">
        <v>0</v>
      </c>
      <c r="S7" s="59"/>
      <c r="T7" s="59"/>
      <c r="U7" s="59">
        <v>1500</v>
      </c>
      <c r="V7" s="59"/>
      <c r="W7" s="59"/>
      <c r="X7" s="59">
        <v>1500</v>
      </c>
      <c r="Y7" s="59"/>
      <c r="Z7" s="59"/>
      <c r="AA7" s="59">
        <v>640</v>
      </c>
      <c r="AB7" s="59"/>
      <c r="AC7" s="61"/>
      <c r="AD7" s="75">
        <v>1500</v>
      </c>
      <c r="AE7" s="61"/>
      <c r="AF7" s="61"/>
      <c r="AG7" s="61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>
        <v>0</v>
      </c>
      <c r="AS7" s="80"/>
      <c r="AT7" s="80"/>
      <c r="AU7" s="80"/>
      <c r="AV7" s="80">
        <v>288</v>
      </c>
      <c r="AW7" s="80"/>
      <c r="AX7" s="80"/>
      <c r="AY7" s="80"/>
      <c r="AZ7" s="80"/>
      <c r="BA7" s="80">
        <v>0</v>
      </c>
      <c r="BB7" s="80"/>
      <c r="BC7" s="80"/>
      <c r="BD7" s="80"/>
      <c r="BE7" s="80"/>
      <c r="BF7" s="80"/>
      <c r="BG7" s="80"/>
      <c r="BH7" s="80">
        <v>0</v>
      </c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>
        <v>10</v>
      </c>
      <c r="CE7" s="80"/>
      <c r="CF7" s="80"/>
      <c r="CG7" s="80"/>
      <c r="CH7" s="80"/>
      <c r="CI7" s="80"/>
      <c r="CJ7" s="61">
        <f t="shared" si="0"/>
        <v>7242</v>
      </c>
      <c r="CK7" s="58"/>
      <c r="CL7" s="58"/>
      <c r="CM7" s="58"/>
      <c r="CN7" s="58"/>
    </row>
    <row r="8" spans="1:92" ht="18">
      <c r="A8" s="60" t="s">
        <v>30</v>
      </c>
      <c r="B8" s="58"/>
      <c r="C8" s="58"/>
      <c r="D8" s="58"/>
      <c r="E8" s="58"/>
      <c r="F8" s="58">
        <v>3000</v>
      </c>
      <c r="G8" s="58">
        <v>849</v>
      </c>
      <c r="H8" s="58"/>
      <c r="I8" s="58"/>
      <c r="J8" s="59"/>
      <c r="K8" s="59"/>
      <c r="L8" s="59">
        <v>2000</v>
      </c>
      <c r="M8" s="59"/>
      <c r="N8" s="59"/>
      <c r="O8" s="59"/>
      <c r="P8" s="59"/>
      <c r="Q8" s="59"/>
      <c r="R8" s="59"/>
      <c r="S8" s="59">
        <v>50</v>
      </c>
      <c r="T8" s="59"/>
      <c r="U8" s="59"/>
      <c r="V8" s="59">
        <v>6000</v>
      </c>
      <c r="W8" s="59"/>
      <c r="X8" s="59"/>
      <c r="Y8" s="59">
        <v>6000</v>
      </c>
      <c r="Z8" s="59"/>
      <c r="AA8" s="59"/>
      <c r="AB8" s="68">
        <f>8000</f>
        <v>8000</v>
      </c>
      <c r="AC8" s="61"/>
      <c r="AD8" s="61"/>
      <c r="AE8" s="75">
        <v>8000</v>
      </c>
      <c r="AF8" s="61"/>
      <c r="AG8" s="61"/>
      <c r="AH8" s="80"/>
      <c r="AI8" s="80"/>
      <c r="AJ8" s="80">
        <v>2000</v>
      </c>
      <c r="AK8" s="80"/>
      <c r="AL8" s="80"/>
      <c r="AM8" s="80"/>
      <c r="AN8" s="80"/>
      <c r="AO8" s="80">
        <v>2000</v>
      </c>
      <c r="AP8" s="80"/>
      <c r="AQ8" s="80"/>
      <c r="AR8" s="80"/>
      <c r="AS8" s="80"/>
      <c r="AT8" s="80"/>
      <c r="AU8" s="80">
        <v>2000</v>
      </c>
      <c r="AV8" s="80"/>
      <c r="AW8" s="80"/>
      <c r="AX8" s="80"/>
      <c r="AY8" s="80"/>
      <c r="AZ8" s="80">
        <v>8000</v>
      </c>
      <c r="BA8" s="80"/>
      <c r="BB8" s="80"/>
      <c r="BC8" s="80"/>
      <c r="BD8" s="80"/>
      <c r="BE8" s="80"/>
      <c r="BF8" s="80"/>
      <c r="BG8" s="80">
        <v>6720</v>
      </c>
      <c r="BH8" s="80"/>
      <c r="BI8" s="80"/>
      <c r="BJ8" s="80"/>
      <c r="BK8" s="80"/>
      <c r="BL8" s="80"/>
      <c r="BM8" s="80"/>
      <c r="BN8" s="80"/>
      <c r="BO8" s="80"/>
      <c r="BP8" s="80">
        <v>2240</v>
      </c>
      <c r="BQ8" s="80"/>
      <c r="BR8" s="80"/>
      <c r="BS8" s="80"/>
      <c r="BT8" s="80"/>
      <c r="BU8" s="80"/>
      <c r="BV8" s="80">
        <v>2240</v>
      </c>
      <c r="BW8" s="80"/>
      <c r="BX8" s="80"/>
      <c r="BY8" s="80"/>
      <c r="BZ8" s="80"/>
      <c r="CA8" s="80"/>
      <c r="CB8" s="80">
        <v>5000</v>
      </c>
      <c r="CC8" s="80"/>
      <c r="CD8" s="80"/>
      <c r="CE8" s="80"/>
      <c r="CF8" s="80"/>
      <c r="CG8" s="80">
        <v>3600</v>
      </c>
      <c r="CH8" s="80"/>
      <c r="CI8" s="80"/>
      <c r="CJ8" s="61">
        <f t="shared" si="0"/>
        <v>67699</v>
      </c>
      <c r="CK8" s="58"/>
      <c r="CL8" s="58"/>
      <c r="CM8" s="58"/>
      <c r="CN8" s="58"/>
    </row>
    <row r="9" spans="1:92" ht="18">
      <c r="A9" s="60" t="s">
        <v>31</v>
      </c>
      <c r="B9" s="58"/>
      <c r="C9" s="58"/>
      <c r="D9" s="58">
        <v>1500</v>
      </c>
      <c r="E9" s="58"/>
      <c r="F9" s="58"/>
      <c r="G9" s="58"/>
      <c r="H9" s="58"/>
      <c r="I9" s="58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1"/>
      <c r="AD9" s="61"/>
      <c r="AE9" s="61"/>
      <c r="AF9" s="61"/>
      <c r="AG9" s="61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61">
        <f t="shared" si="0"/>
        <v>1500</v>
      </c>
      <c r="CK9" s="58"/>
      <c r="CL9" s="58"/>
      <c r="CM9" s="58"/>
      <c r="CN9" s="58"/>
    </row>
    <row r="10" spans="1:92" ht="18">
      <c r="A10" s="60" t="s">
        <v>32</v>
      </c>
      <c r="B10" s="58"/>
      <c r="C10" s="58"/>
      <c r="D10" s="58"/>
      <c r="E10" s="58">
        <v>750</v>
      </c>
      <c r="F10" s="58"/>
      <c r="G10" s="58"/>
      <c r="H10" s="58"/>
      <c r="I10" s="58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1"/>
      <c r="AD10" s="61"/>
      <c r="AE10" s="61"/>
      <c r="AF10" s="61"/>
      <c r="AG10" s="61"/>
      <c r="AH10" s="80"/>
      <c r="AI10" s="80">
        <v>1000</v>
      </c>
      <c r="AJ10" s="80"/>
      <c r="AK10" s="80"/>
      <c r="AL10" s="80"/>
      <c r="AM10" s="80"/>
      <c r="AN10" s="80">
        <v>1000</v>
      </c>
      <c r="AO10" s="80"/>
      <c r="AP10" s="80"/>
      <c r="AQ10" s="80"/>
      <c r="AR10" s="80"/>
      <c r="AS10" s="80"/>
      <c r="AT10" s="80">
        <v>1000</v>
      </c>
      <c r="AU10" s="80"/>
      <c r="AV10" s="80"/>
      <c r="AW10" s="80"/>
      <c r="AX10" s="80"/>
      <c r="AY10" s="80">
        <v>1000</v>
      </c>
      <c r="AZ10" s="80"/>
      <c r="BA10" s="80"/>
      <c r="BB10" s="80"/>
      <c r="BC10" s="80"/>
      <c r="BD10" s="80"/>
      <c r="BE10" s="80"/>
      <c r="BF10" s="80">
        <v>1250</v>
      </c>
      <c r="BG10" s="80"/>
      <c r="BH10" s="80"/>
      <c r="BI10" s="80"/>
      <c r="BJ10" s="80"/>
      <c r="BK10" s="80"/>
      <c r="BL10" s="80"/>
      <c r="BM10" s="80"/>
      <c r="BN10" s="80"/>
      <c r="BO10" s="80">
        <v>1500</v>
      </c>
      <c r="BP10" s="80"/>
      <c r="BQ10" s="80"/>
      <c r="BR10" s="80"/>
      <c r="BS10" s="80"/>
      <c r="BT10" s="80"/>
      <c r="BU10" s="80">
        <v>0</v>
      </c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61">
        <f t="shared" si="0"/>
        <v>7500</v>
      </c>
      <c r="CK10" s="58"/>
      <c r="CL10" s="58"/>
      <c r="CM10" s="58"/>
      <c r="CN10" s="58"/>
    </row>
    <row r="11" spans="1:92" ht="18">
      <c r="A11" s="60" t="s">
        <v>33</v>
      </c>
      <c r="B11" s="58"/>
      <c r="C11" s="58"/>
      <c r="D11" s="58"/>
      <c r="E11" s="58"/>
      <c r="F11" s="58"/>
      <c r="G11" s="58"/>
      <c r="H11" s="58"/>
      <c r="I11" s="58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1"/>
      <c r="AD11" s="61"/>
      <c r="AE11" s="61"/>
      <c r="AF11" s="61"/>
      <c r="AG11" s="61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>
        <v>500</v>
      </c>
      <c r="BE11" s="80"/>
      <c r="BF11" s="80"/>
      <c r="BG11" s="80"/>
      <c r="BH11" s="80"/>
      <c r="BI11" s="80"/>
      <c r="BJ11" s="80"/>
      <c r="BK11" s="80">
        <v>1000</v>
      </c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61">
        <f t="shared" si="0"/>
        <v>1500</v>
      </c>
      <c r="CK11" s="58"/>
      <c r="CL11" s="58"/>
      <c r="CM11" s="58"/>
      <c r="CN11" s="58"/>
    </row>
    <row r="12" spans="1:92" ht="18">
      <c r="A12" s="60" t="s">
        <v>46</v>
      </c>
      <c r="B12" s="58"/>
      <c r="C12" s="58"/>
      <c r="D12" s="58"/>
      <c r="E12" s="58"/>
      <c r="F12" s="58"/>
      <c r="G12" s="58"/>
      <c r="H12" s="58"/>
      <c r="I12" s="58"/>
      <c r="J12" s="59"/>
      <c r="K12" s="59">
        <v>150</v>
      </c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1"/>
      <c r="AD12" s="61"/>
      <c r="AE12" s="61"/>
      <c r="AF12" s="61"/>
      <c r="AG12" s="61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61">
        <f t="shared" si="0"/>
        <v>150</v>
      </c>
      <c r="CK12" s="58"/>
      <c r="CL12" s="58"/>
      <c r="CM12" s="58"/>
      <c r="CN12" s="58"/>
    </row>
    <row r="13" spans="1:92" ht="18">
      <c r="A13" s="60" t="s">
        <v>59</v>
      </c>
      <c r="B13" s="58"/>
      <c r="C13" s="58"/>
      <c r="D13" s="58"/>
      <c r="E13" s="58"/>
      <c r="F13" s="58"/>
      <c r="G13" s="63"/>
      <c r="H13" s="58"/>
      <c r="I13" s="58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61"/>
      <c r="AD13" s="61"/>
      <c r="AE13" s="61"/>
      <c r="AF13" s="61">
        <v>1200</v>
      </c>
      <c r="AG13" s="61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61">
        <f t="shared" si="0"/>
        <v>1200</v>
      </c>
      <c r="CK13" s="58"/>
      <c r="CL13" s="58"/>
      <c r="CM13" s="58"/>
      <c r="CN13" s="58"/>
    </row>
    <row r="14" spans="1:92" ht="18">
      <c r="A14" s="60" t="s">
        <v>60</v>
      </c>
      <c r="B14" s="58"/>
      <c r="C14" s="58"/>
      <c r="D14" s="58"/>
      <c r="E14" s="58"/>
      <c r="F14" s="58"/>
      <c r="G14" s="58"/>
      <c r="H14" s="58"/>
      <c r="I14" s="58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61"/>
      <c r="AD14" s="61"/>
      <c r="AE14" s="61"/>
      <c r="AF14" s="61"/>
      <c r="AG14" s="61">
        <v>750</v>
      </c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>
        <v>1500</v>
      </c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>
        <v>750</v>
      </c>
      <c r="CF14" s="80"/>
      <c r="CG14" s="80"/>
      <c r="CH14" s="80"/>
      <c r="CI14" s="80"/>
      <c r="CJ14" s="61">
        <f t="shared" si="0"/>
        <v>3000</v>
      </c>
      <c r="CK14" s="58"/>
      <c r="CL14" s="58"/>
      <c r="CM14" s="58"/>
      <c r="CN14" s="58"/>
    </row>
    <row r="15" spans="1:92" ht="18">
      <c r="A15" s="79" t="s">
        <v>67</v>
      </c>
      <c r="B15" s="58"/>
      <c r="C15" s="58"/>
      <c r="D15" s="58"/>
      <c r="E15" s="58"/>
      <c r="F15" s="58"/>
      <c r="G15" s="58"/>
      <c r="H15" s="58"/>
      <c r="I15" s="58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61"/>
      <c r="AD15" s="61"/>
      <c r="AE15" s="61"/>
      <c r="AF15" s="61"/>
      <c r="AG15" s="61"/>
      <c r="AH15" s="80"/>
      <c r="AI15" s="80"/>
      <c r="AJ15" s="80"/>
      <c r="AK15" s="80"/>
      <c r="AL15" s="80">
        <v>1224</v>
      </c>
      <c r="AM15" s="80"/>
      <c r="AN15" s="80"/>
      <c r="AO15" s="80"/>
      <c r="AP15" s="80"/>
      <c r="AQ15" s="80">
        <v>0</v>
      </c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>
        <v>1200</v>
      </c>
      <c r="BD15" s="80"/>
      <c r="BE15" s="80"/>
      <c r="BF15" s="80"/>
      <c r="BG15" s="80"/>
      <c r="BH15" s="80"/>
      <c r="BI15" s="80">
        <v>1200</v>
      </c>
      <c r="BJ15" s="80">
        <v>1200</v>
      </c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61">
        <f t="shared" si="0"/>
        <v>4824</v>
      </c>
      <c r="CK15" s="58"/>
      <c r="CL15" s="58"/>
      <c r="CM15" s="58"/>
      <c r="CN15" s="58"/>
    </row>
    <row r="16" spans="1:92" ht="18">
      <c r="A16" s="79" t="s">
        <v>66</v>
      </c>
      <c r="B16" s="58"/>
      <c r="C16" s="58"/>
      <c r="D16" s="58"/>
      <c r="E16" s="58"/>
      <c r="F16" s="58"/>
      <c r="G16" s="58"/>
      <c r="H16" s="58"/>
      <c r="I16" s="58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61"/>
      <c r="AD16" s="61"/>
      <c r="AE16" s="61"/>
      <c r="AF16" s="61"/>
      <c r="AG16" s="61"/>
      <c r="AH16" s="80"/>
      <c r="AI16" s="80"/>
      <c r="AJ16" s="80"/>
      <c r="AK16" s="80">
        <v>360</v>
      </c>
      <c r="AL16" s="80"/>
      <c r="AM16" s="80"/>
      <c r="AN16" s="80"/>
      <c r="AO16" s="80"/>
      <c r="AP16" s="80">
        <v>2400</v>
      </c>
      <c r="AQ16" s="80"/>
      <c r="AR16" s="80"/>
      <c r="AS16" s="80"/>
      <c r="AT16" s="80"/>
      <c r="AU16" s="80"/>
      <c r="AV16" s="80"/>
      <c r="AW16" s="80">
        <v>0</v>
      </c>
      <c r="AX16" s="80"/>
      <c r="AY16" s="80"/>
      <c r="AZ16" s="80"/>
      <c r="BA16" s="80"/>
      <c r="BB16" s="80">
        <v>0</v>
      </c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>
        <v>0</v>
      </c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61">
        <f t="shared" si="0"/>
        <v>2760</v>
      </c>
      <c r="CK16" s="58"/>
      <c r="CL16" s="58"/>
      <c r="CM16" s="58"/>
      <c r="CN16" s="58"/>
    </row>
    <row r="17" spans="1:92" ht="18">
      <c r="A17" s="79" t="s">
        <v>73</v>
      </c>
      <c r="B17" s="58"/>
      <c r="C17" s="58"/>
      <c r="D17" s="58"/>
      <c r="E17" s="58"/>
      <c r="F17" s="58"/>
      <c r="G17" s="58"/>
      <c r="H17" s="58"/>
      <c r="I17" s="58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61"/>
      <c r="AD17" s="61"/>
      <c r="AE17" s="61"/>
      <c r="AF17" s="61"/>
      <c r="AG17" s="61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>
        <v>1200</v>
      </c>
      <c r="BT17" s="80"/>
      <c r="BU17" s="80"/>
      <c r="BV17" s="80"/>
      <c r="BW17" s="80"/>
      <c r="BX17" s="80">
        <v>0</v>
      </c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61">
        <f t="shared" si="0"/>
        <v>1200</v>
      </c>
      <c r="CK17" s="58"/>
      <c r="CL17" s="58"/>
      <c r="CM17" s="58"/>
      <c r="CN17" s="58"/>
    </row>
    <row r="18" spans="1:92" ht="18">
      <c r="A18" s="79" t="s">
        <v>74</v>
      </c>
      <c r="B18" s="58"/>
      <c r="C18" s="58"/>
      <c r="D18" s="58"/>
      <c r="E18" s="58"/>
      <c r="F18" s="58"/>
      <c r="G18" s="58"/>
      <c r="H18" s="58"/>
      <c r="I18" s="58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61"/>
      <c r="AD18" s="61"/>
      <c r="AE18" s="61"/>
      <c r="AF18" s="61"/>
      <c r="AG18" s="61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>
        <v>0</v>
      </c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61">
        <f t="shared" si="0"/>
        <v>0</v>
      </c>
      <c r="CK18" s="58"/>
      <c r="CL18" s="58"/>
      <c r="CM18" s="58"/>
      <c r="CN18" s="58"/>
    </row>
    <row r="19" spans="1:92" ht="18">
      <c r="A19" s="79" t="s">
        <v>76</v>
      </c>
      <c r="B19" s="58"/>
      <c r="C19" s="58"/>
      <c r="D19" s="58"/>
      <c r="E19" s="58"/>
      <c r="F19" s="58"/>
      <c r="G19" s="58"/>
      <c r="H19" s="58"/>
      <c r="I19" s="58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>
        <v>1200</v>
      </c>
      <c r="BR19" s="61"/>
      <c r="BS19" s="61"/>
      <c r="BT19" s="61"/>
      <c r="BU19" s="61"/>
      <c r="BV19" s="61"/>
      <c r="BW19" s="61"/>
      <c r="BX19" s="61"/>
      <c r="BY19" s="80"/>
      <c r="BZ19" s="80">
        <v>2400</v>
      </c>
      <c r="CA19" s="80"/>
      <c r="CB19" s="80"/>
      <c r="CC19" s="80">
        <v>0</v>
      </c>
      <c r="CD19" s="80"/>
      <c r="CE19" s="80"/>
      <c r="CF19" s="80"/>
      <c r="CG19" s="80"/>
      <c r="CH19" s="80"/>
      <c r="CI19" s="80">
        <v>1200</v>
      </c>
      <c r="CJ19" s="61">
        <f t="shared" si="0"/>
        <v>4800</v>
      </c>
      <c r="CK19" s="58"/>
      <c r="CL19" s="58"/>
      <c r="CM19" s="58"/>
      <c r="CN19" s="58"/>
    </row>
    <row r="20" spans="1:92" ht="18">
      <c r="A20" s="79" t="s">
        <v>77</v>
      </c>
      <c r="B20" s="58"/>
      <c r="C20" s="58"/>
      <c r="D20" s="58"/>
      <c r="E20" s="58"/>
      <c r="F20" s="58"/>
      <c r="G20" s="58"/>
      <c r="H20" s="58"/>
      <c r="I20" s="58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80">
        <v>3600</v>
      </c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61">
        <f t="shared" si="0"/>
        <v>3600</v>
      </c>
      <c r="CK20" s="58"/>
      <c r="CL20" s="58"/>
      <c r="CM20" s="58"/>
      <c r="CN20" s="58"/>
    </row>
    <row r="21" spans="1:92" ht="18">
      <c r="A21" s="96" t="s">
        <v>80</v>
      </c>
      <c r="B21" s="58"/>
      <c r="C21" s="58"/>
      <c r="D21" s="58"/>
      <c r="E21" s="58"/>
      <c r="F21" s="58"/>
      <c r="G21" s="58"/>
      <c r="H21" s="58"/>
      <c r="I21" s="58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>
        <v>400</v>
      </c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80"/>
      <c r="BZ21" s="80"/>
      <c r="CA21" s="80">
        <v>400</v>
      </c>
      <c r="CB21" s="80"/>
      <c r="CC21" s="80"/>
      <c r="CD21" s="80"/>
      <c r="CE21" s="80"/>
      <c r="CF21" s="80"/>
      <c r="CG21" s="80"/>
      <c r="CH21" s="80"/>
      <c r="CI21" s="80"/>
      <c r="CJ21" s="61">
        <f t="shared" si="0"/>
        <v>800</v>
      </c>
      <c r="CK21" s="58"/>
      <c r="CL21" s="58"/>
      <c r="CM21" s="58"/>
      <c r="CN21" s="58"/>
    </row>
    <row r="22" spans="1:92" ht="18">
      <c r="A22" s="96" t="s">
        <v>86</v>
      </c>
      <c r="B22" s="58"/>
      <c r="C22" s="58"/>
      <c r="D22" s="58"/>
      <c r="E22" s="58"/>
      <c r="F22" s="58"/>
      <c r="G22" s="58"/>
      <c r="H22" s="58"/>
      <c r="I22" s="58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>
        <v>1200</v>
      </c>
      <c r="CI22" s="61"/>
      <c r="CJ22" s="61">
        <f t="shared" si="0"/>
        <v>1200</v>
      </c>
      <c r="CK22" s="58"/>
      <c r="CL22" s="58"/>
      <c r="CM22" s="58"/>
      <c r="CN22" s="58"/>
    </row>
    <row r="23" spans="1:92" ht="18">
      <c r="A23" s="64"/>
      <c r="B23" s="64"/>
      <c r="C23" s="64"/>
      <c r="D23" s="65">
        <f t="shared" ref="D23:I23" si="1">SUM(D6:D19)</f>
        <v>1500</v>
      </c>
      <c r="E23" s="65">
        <f t="shared" si="1"/>
        <v>750</v>
      </c>
      <c r="F23" s="65">
        <f t="shared" si="1"/>
        <v>3000</v>
      </c>
      <c r="G23" s="65">
        <f t="shared" si="1"/>
        <v>849</v>
      </c>
      <c r="H23" s="65">
        <f t="shared" si="1"/>
        <v>5000</v>
      </c>
      <c r="I23" s="65">
        <f t="shared" si="1"/>
        <v>1004</v>
      </c>
      <c r="J23" s="65">
        <f t="shared" ref="J23:AA23" si="2">SUM(J6:J19)</f>
        <v>6000</v>
      </c>
      <c r="K23" s="65">
        <f t="shared" si="2"/>
        <v>150</v>
      </c>
      <c r="L23" s="65">
        <f t="shared" si="2"/>
        <v>2000</v>
      </c>
      <c r="M23" s="65">
        <f t="shared" si="2"/>
        <v>6000</v>
      </c>
      <c r="N23" s="65">
        <f t="shared" si="2"/>
        <v>6000</v>
      </c>
      <c r="O23" s="65">
        <f t="shared" si="2"/>
        <v>6000</v>
      </c>
      <c r="P23" s="65">
        <f t="shared" si="2"/>
        <v>800</v>
      </c>
      <c r="Q23" s="65">
        <f t="shared" si="2"/>
        <v>0</v>
      </c>
      <c r="R23" s="65">
        <f t="shared" si="2"/>
        <v>0</v>
      </c>
      <c r="S23" s="65">
        <f t="shared" si="2"/>
        <v>50</v>
      </c>
      <c r="T23" s="65">
        <f t="shared" si="2"/>
        <v>6000</v>
      </c>
      <c r="U23" s="65">
        <f t="shared" si="2"/>
        <v>1500</v>
      </c>
      <c r="V23" s="65">
        <f t="shared" si="2"/>
        <v>6000</v>
      </c>
      <c r="W23" s="65">
        <f t="shared" si="2"/>
        <v>6000</v>
      </c>
      <c r="X23" s="65">
        <f t="shared" si="2"/>
        <v>1500</v>
      </c>
      <c r="Y23" s="65">
        <f t="shared" si="2"/>
        <v>6000</v>
      </c>
      <c r="Z23" s="65">
        <f t="shared" si="2"/>
        <v>5000</v>
      </c>
      <c r="AA23" s="65">
        <f t="shared" si="2"/>
        <v>640</v>
      </c>
      <c r="AB23" s="65">
        <f t="shared" ref="AB23:AW23" si="3">SUM(AB6:AB19)</f>
        <v>8000</v>
      </c>
      <c r="AC23" s="76">
        <f t="shared" si="3"/>
        <v>2000</v>
      </c>
      <c r="AD23" s="76">
        <f t="shared" si="3"/>
        <v>1500</v>
      </c>
      <c r="AE23" s="76">
        <f t="shared" si="3"/>
        <v>8000</v>
      </c>
      <c r="AF23" s="76">
        <f t="shared" si="3"/>
        <v>1200</v>
      </c>
      <c r="AG23" s="76">
        <f t="shared" si="3"/>
        <v>750</v>
      </c>
      <c r="AH23" s="76">
        <f t="shared" si="3"/>
        <v>2500</v>
      </c>
      <c r="AI23" s="76">
        <f t="shared" si="3"/>
        <v>1000</v>
      </c>
      <c r="AJ23" s="76">
        <f t="shared" si="3"/>
        <v>2000</v>
      </c>
      <c r="AK23" s="76">
        <f t="shared" si="3"/>
        <v>360</v>
      </c>
      <c r="AL23" s="76">
        <f t="shared" si="3"/>
        <v>1224</v>
      </c>
      <c r="AM23" s="76">
        <f t="shared" si="3"/>
        <v>2500</v>
      </c>
      <c r="AN23" s="76">
        <f t="shared" si="3"/>
        <v>1000</v>
      </c>
      <c r="AO23" s="76">
        <f t="shared" si="3"/>
        <v>2000</v>
      </c>
      <c r="AP23" s="76">
        <f t="shared" si="3"/>
        <v>2400</v>
      </c>
      <c r="AQ23" s="76">
        <f t="shared" si="3"/>
        <v>0</v>
      </c>
      <c r="AR23" s="76">
        <f t="shared" si="3"/>
        <v>0</v>
      </c>
      <c r="AS23" s="76">
        <f t="shared" si="3"/>
        <v>4000</v>
      </c>
      <c r="AT23" s="76">
        <f t="shared" si="3"/>
        <v>1000</v>
      </c>
      <c r="AU23" s="76">
        <f t="shared" si="3"/>
        <v>2000</v>
      </c>
      <c r="AV23" s="76">
        <f t="shared" si="3"/>
        <v>288</v>
      </c>
      <c r="AW23" s="76">
        <f t="shared" si="3"/>
        <v>0</v>
      </c>
      <c r="AX23" s="76"/>
      <c r="AY23" s="76"/>
      <c r="AZ23" s="76"/>
      <c r="BA23" s="76"/>
      <c r="BB23" s="76"/>
      <c r="BC23" s="76"/>
      <c r="BD23" s="76"/>
      <c r="BE23" s="93">
        <f t="shared" ref="BE23:CI23" si="4">SUM(BE6:BE22)</f>
        <v>2500</v>
      </c>
      <c r="BF23" s="93">
        <f t="shared" si="4"/>
        <v>1250</v>
      </c>
      <c r="BG23" s="93">
        <f t="shared" si="4"/>
        <v>6720</v>
      </c>
      <c r="BH23" s="93">
        <f t="shared" si="4"/>
        <v>0</v>
      </c>
      <c r="BI23" s="93">
        <f t="shared" si="4"/>
        <v>1200</v>
      </c>
      <c r="BJ23" s="93">
        <f t="shared" si="4"/>
        <v>1200</v>
      </c>
      <c r="BK23" s="93">
        <f t="shared" si="4"/>
        <v>1000</v>
      </c>
      <c r="BL23" s="93">
        <f t="shared" si="4"/>
        <v>400</v>
      </c>
      <c r="BM23" s="93">
        <f t="shared" si="4"/>
        <v>1500</v>
      </c>
      <c r="BN23" s="93">
        <f t="shared" si="4"/>
        <v>4500</v>
      </c>
      <c r="BO23" s="93">
        <f t="shared" si="4"/>
        <v>1500</v>
      </c>
      <c r="BP23" s="93">
        <f t="shared" si="4"/>
        <v>2240</v>
      </c>
      <c r="BQ23" s="93">
        <f t="shared" si="4"/>
        <v>1200</v>
      </c>
      <c r="BR23" s="93">
        <f t="shared" si="4"/>
        <v>0</v>
      </c>
      <c r="BS23" s="93">
        <f t="shared" si="4"/>
        <v>1200</v>
      </c>
      <c r="BT23" s="93">
        <f t="shared" si="4"/>
        <v>324</v>
      </c>
      <c r="BU23" s="93">
        <f t="shared" si="4"/>
        <v>0</v>
      </c>
      <c r="BV23" s="93">
        <f t="shared" si="4"/>
        <v>2240</v>
      </c>
      <c r="BW23" s="93">
        <f t="shared" si="4"/>
        <v>0</v>
      </c>
      <c r="BX23" s="93">
        <f t="shared" si="4"/>
        <v>0</v>
      </c>
      <c r="BY23" s="93">
        <f t="shared" si="4"/>
        <v>3600</v>
      </c>
      <c r="BZ23" s="93">
        <f t="shared" si="4"/>
        <v>2400</v>
      </c>
      <c r="CA23" s="93">
        <f t="shared" si="4"/>
        <v>400</v>
      </c>
      <c r="CB23" s="93">
        <f t="shared" si="4"/>
        <v>5000</v>
      </c>
      <c r="CC23" s="93">
        <f t="shared" si="4"/>
        <v>0</v>
      </c>
      <c r="CD23" s="93">
        <f t="shared" si="4"/>
        <v>10</v>
      </c>
      <c r="CE23" s="93">
        <f t="shared" si="4"/>
        <v>750</v>
      </c>
      <c r="CF23" s="93">
        <f t="shared" si="4"/>
        <v>5000</v>
      </c>
      <c r="CG23" s="93">
        <f t="shared" si="4"/>
        <v>3600</v>
      </c>
      <c r="CH23" s="93">
        <f t="shared" si="4"/>
        <v>1200</v>
      </c>
      <c r="CI23" s="93">
        <f t="shared" si="4"/>
        <v>1200</v>
      </c>
      <c r="CJ23" s="61">
        <f t="shared" si="0"/>
        <v>167599</v>
      </c>
      <c r="CK23" s="58"/>
      <c r="CL23" s="58"/>
      <c r="CM23" s="58"/>
      <c r="CN23" s="58"/>
    </row>
    <row r="24" spans="1:92" ht="18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58"/>
      <c r="CL24" s="58"/>
      <c r="CM24" s="58"/>
      <c r="CN24" s="58"/>
    </row>
    <row r="25" spans="1:92" ht="18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58"/>
      <c r="CL25" s="58"/>
      <c r="CM25" s="58"/>
      <c r="CN25" s="58"/>
    </row>
    <row r="26" spans="1:92" ht="18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58"/>
      <c r="CL26" s="58"/>
      <c r="CM26" s="58"/>
      <c r="CN26" s="58"/>
    </row>
    <row r="27" spans="1:92" ht="18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58"/>
      <c r="CL27" s="58"/>
      <c r="CM27" s="58"/>
      <c r="CN27" s="58"/>
    </row>
    <row r="28" spans="1:92" ht="18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58"/>
      <c r="CL28" s="58"/>
      <c r="CM28" s="58"/>
      <c r="CN28" s="58"/>
    </row>
    <row r="29" spans="1:92" ht="18">
      <c r="A29" s="58" t="s">
        <v>26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58"/>
      <c r="CL29" s="58"/>
      <c r="CM29" s="58"/>
      <c r="CN29" s="58"/>
    </row>
    <row r="30" spans="1:92" ht="18">
      <c r="A30" s="58" t="s">
        <v>23</v>
      </c>
      <c r="B30" s="58"/>
      <c r="C30" s="59"/>
      <c r="D30" s="59" t="str">
        <f t="shared" ref="D30:V30" si="5">D3</f>
        <v>June</v>
      </c>
      <c r="E30" s="59" t="str">
        <f t="shared" si="5"/>
        <v>June</v>
      </c>
      <c r="F30" s="59" t="str">
        <f t="shared" si="5"/>
        <v>June</v>
      </c>
      <c r="G30" s="59" t="str">
        <f t="shared" si="5"/>
        <v>July</v>
      </c>
      <c r="H30" s="59" t="str">
        <f t="shared" si="5"/>
        <v>July</v>
      </c>
      <c r="I30" s="59" t="str">
        <f t="shared" si="5"/>
        <v>July</v>
      </c>
      <c r="J30" s="59" t="str">
        <f t="shared" si="5"/>
        <v>Aug</v>
      </c>
      <c r="K30" s="59" t="str">
        <f t="shared" si="5"/>
        <v>Sept</v>
      </c>
      <c r="L30" s="59" t="str">
        <f t="shared" si="5"/>
        <v>Sept</v>
      </c>
      <c r="M30" s="59" t="str">
        <f t="shared" si="5"/>
        <v>Sept</v>
      </c>
      <c r="N30" s="59" t="str">
        <f t="shared" si="5"/>
        <v>Oct</v>
      </c>
      <c r="O30" s="59" t="str">
        <f t="shared" si="5"/>
        <v>Nov</v>
      </c>
      <c r="P30" s="59" t="str">
        <f t="shared" si="5"/>
        <v>Nov</v>
      </c>
      <c r="Q30" s="59" t="str">
        <f t="shared" si="5"/>
        <v>Dec</v>
      </c>
      <c r="R30" s="59" t="str">
        <f t="shared" si="5"/>
        <v>Dec</v>
      </c>
      <c r="S30" s="59" t="str">
        <f t="shared" si="5"/>
        <v>Dec</v>
      </c>
      <c r="T30" s="59" t="str">
        <f t="shared" si="5"/>
        <v>Jan</v>
      </c>
      <c r="U30" s="61" t="str">
        <f t="shared" si="5"/>
        <v>Jan</v>
      </c>
      <c r="V30" s="61" t="str">
        <f t="shared" si="5"/>
        <v>Jan</v>
      </c>
      <c r="W30" s="61" t="s">
        <v>54</v>
      </c>
      <c r="X30" s="61" t="s">
        <v>54</v>
      </c>
      <c r="Y30" s="61" t="s">
        <v>54</v>
      </c>
      <c r="Z30" s="61" t="s">
        <v>55</v>
      </c>
      <c r="AA30" s="61" t="s">
        <v>55</v>
      </c>
      <c r="AB30" s="61" t="s">
        <v>55</v>
      </c>
      <c r="AC30" s="61" t="s">
        <v>56</v>
      </c>
      <c r="AD30" s="61" t="s">
        <v>56</v>
      </c>
      <c r="AE30" s="61" t="s">
        <v>56</v>
      </c>
      <c r="AF30" s="61" t="s">
        <v>56</v>
      </c>
      <c r="AG30" s="61" t="s">
        <v>56</v>
      </c>
      <c r="AH30" s="59" t="s">
        <v>61</v>
      </c>
      <c r="AI30" s="59" t="s">
        <v>61</v>
      </c>
      <c r="AJ30" s="59" t="s">
        <v>61</v>
      </c>
      <c r="AK30" s="59" t="s">
        <v>61</v>
      </c>
      <c r="AL30" s="59" t="s">
        <v>61</v>
      </c>
      <c r="AM30" s="59" t="s">
        <v>68</v>
      </c>
      <c r="AN30" s="59" t="s">
        <v>68</v>
      </c>
      <c r="AO30" s="59" t="s">
        <v>68</v>
      </c>
      <c r="AP30" s="59" t="s">
        <v>68</v>
      </c>
      <c r="AQ30" s="59" t="s">
        <v>68</v>
      </c>
      <c r="AR30" s="59" t="s">
        <v>68</v>
      </c>
      <c r="AS30" s="59" t="s">
        <v>39</v>
      </c>
      <c r="AT30" s="59" t="s">
        <v>39</v>
      </c>
      <c r="AU30" s="59" t="s">
        <v>39</v>
      </c>
      <c r="AV30" s="59" t="s">
        <v>39</v>
      </c>
      <c r="AW30" s="59" t="s">
        <v>39</v>
      </c>
      <c r="AX30" s="59" t="s">
        <v>47</v>
      </c>
      <c r="AY30" s="59" t="s">
        <v>47</v>
      </c>
      <c r="AZ30" s="59" t="s">
        <v>47</v>
      </c>
      <c r="BA30" s="59" t="s">
        <v>47</v>
      </c>
      <c r="BB30" s="59" t="s">
        <v>47</v>
      </c>
      <c r="BC30" s="59" t="s">
        <v>47</v>
      </c>
      <c r="BD30" s="59" t="s">
        <v>47</v>
      </c>
      <c r="BE30" s="59" t="s">
        <v>44</v>
      </c>
      <c r="BF30" s="59" t="s">
        <v>44</v>
      </c>
      <c r="BG30" s="59" t="s">
        <v>44</v>
      </c>
      <c r="BH30" s="59" t="s">
        <v>44</v>
      </c>
      <c r="BI30" s="59" t="s">
        <v>44</v>
      </c>
      <c r="BJ30" s="59" t="s">
        <v>44</v>
      </c>
      <c r="BK30" s="59" t="s">
        <v>44</v>
      </c>
      <c r="BL30" s="59" t="s">
        <v>44</v>
      </c>
      <c r="BM30" s="59" t="s">
        <v>44</v>
      </c>
      <c r="BN30" s="59" t="s">
        <v>49</v>
      </c>
      <c r="BO30" s="59" t="s">
        <v>49</v>
      </c>
      <c r="BP30" s="59" t="s">
        <v>49</v>
      </c>
      <c r="BQ30" s="59" t="s">
        <v>49</v>
      </c>
      <c r="BR30" s="59" t="s">
        <v>49</v>
      </c>
      <c r="BS30" s="59" t="s">
        <v>49</v>
      </c>
      <c r="BT30" s="59" t="s">
        <v>51</v>
      </c>
      <c r="BU30" s="59" t="s">
        <v>51</v>
      </c>
      <c r="BV30" s="59" t="s">
        <v>51</v>
      </c>
      <c r="BW30" s="59" t="s">
        <v>51</v>
      </c>
      <c r="BX30" s="59" t="s">
        <v>51</v>
      </c>
      <c r="BY30" s="59" t="s">
        <v>51</v>
      </c>
      <c r="BZ30" s="59" t="s">
        <v>51</v>
      </c>
      <c r="CA30" s="59"/>
      <c r="CB30" s="59" t="s">
        <v>52</v>
      </c>
      <c r="CC30" s="59" t="s">
        <v>52</v>
      </c>
      <c r="CD30" s="59" t="s">
        <v>52</v>
      </c>
      <c r="CE30" s="59" t="s">
        <v>52</v>
      </c>
      <c r="CF30" s="59" t="s">
        <v>53</v>
      </c>
      <c r="CG30" s="59" t="s">
        <v>53</v>
      </c>
      <c r="CH30" s="59" t="s">
        <v>53</v>
      </c>
      <c r="CI30" s="59" t="s">
        <v>53</v>
      </c>
      <c r="CJ30" s="61" t="s">
        <v>24</v>
      </c>
      <c r="CK30" s="58"/>
      <c r="CL30" s="58"/>
      <c r="CM30" s="58"/>
      <c r="CN30" s="58"/>
    </row>
    <row r="31" spans="1:92" ht="18">
      <c r="A31" s="58" t="s">
        <v>22</v>
      </c>
      <c r="B31" s="59"/>
      <c r="C31" s="59"/>
      <c r="D31" s="58">
        <f t="shared" ref="D31:O31" si="6">D4</f>
        <v>3</v>
      </c>
      <c r="E31" s="58">
        <f t="shared" si="6"/>
        <v>8</v>
      </c>
      <c r="F31" s="58">
        <f t="shared" si="6"/>
        <v>10</v>
      </c>
      <c r="G31" s="58">
        <f t="shared" si="6"/>
        <v>11</v>
      </c>
      <c r="H31" s="58">
        <f t="shared" si="6"/>
        <v>12</v>
      </c>
      <c r="I31" s="58">
        <f t="shared" si="6"/>
        <v>13</v>
      </c>
      <c r="J31" s="58">
        <f t="shared" si="6"/>
        <v>14</v>
      </c>
      <c r="K31" s="58">
        <f t="shared" si="6"/>
        <v>1</v>
      </c>
      <c r="L31" s="58">
        <f t="shared" si="6"/>
        <v>12</v>
      </c>
      <c r="M31" s="58">
        <f t="shared" si="6"/>
        <v>15</v>
      </c>
      <c r="N31" s="59">
        <f t="shared" si="6"/>
        <v>16</v>
      </c>
      <c r="O31" s="59">
        <f t="shared" si="6"/>
        <v>18</v>
      </c>
      <c r="P31" s="59">
        <v>14</v>
      </c>
      <c r="Q31" s="59">
        <v>19</v>
      </c>
      <c r="R31" s="59">
        <v>15</v>
      </c>
      <c r="S31" s="58">
        <v>12</v>
      </c>
      <c r="T31" s="62">
        <v>13</v>
      </c>
      <c r="U31" s="61">
        <v>16</v>
      </c>
      <c r="V31" s="66">
        <v>20</v>
      </c>
      <c r="W31" s="66">
        <v>14</v>
      </c>
      <c r="X31" s="61">
        <v>17</v>
      </c>
      <c r="Y31" s="66">
        <v>21</v>
      </c>
      <c r="Z31" s="61">
        <v>15</v>
      </c>
      <c r="AA31" s="61">
        <v>18</v>
      </c>
      <c r="AB31" s="61">
        <v>22</v>
      </c>
      <c r="AC31" s="61">
        <v>23</v>
      </c>
      <c r="AD31" s="61">
        <v>19</v>
      </c>
      <c r="AE31" s="61">
        <v>16</v>
      </c>
      <c r="AF31" s="61">
        <v>1</v>
      </c>
      <c r="AG31" s="61">
        <v>1</v>
      </c>
      <c r="AH31" s="80">
        <v>24</v>
      </c>
      <c r="AI31" s="80">
        <v>1</v>
      </c>
      <c r="AJ31" s="80">
        <v>17</v>
      </c>
      <c r="AK31" s="80">
        <v>1</v>
      </c>
      <c r="AL31" s="80">
        <v>1</v>
      </c>
      <c r="AM31" s="80">
        <v>25</v>
      </c>
      <c r="AN31" s="80">
        <v>2</v>
      </c>
      <c r="AO31" s="80">
        <v>18</v>
      </c>
      <c r="AP31" s="80">
        <v>2</v>
      </c>
      <c r="AQ31" s="80"/>
      <c r="AR31" s="80">
        <v>20</v>
      </c>
      <c r="AS31" s="81">
        <v>26</v>
      </c>
      <c r="AT31" s="81">
        <v>3</v>
      </c>
      <c r="AU31" s="81">
        <v>19</v>
      </c>
      <c r="AV31" s="81">
        <v>20</v>
      </c>
      <c r="AW31" s="81"/>
      <c r="AX31" s="81">
        <v>27</v>
      </c>
      <c r="AY31" s="81">
        <v>4</v>
      </c>
      <c r="AZ31" s="81">
        <v>20</v>
      </c>
      <c r="BA31" s="81">
        <v>21</v>
      </c>
      <c r="BB31" s="81"/>
      <c r="BC31" s="81">
        <v>3</v>
      </c>
      <c r="BD31" s="81">
        <v>1</v>
      </c>
      <c r="BE31" s="81">
        <v>28</v>
      </c>
      <c r="BF31" s="81">
        <v>5</v>
      </c>
      <c r="BG31" s="81">
        <v>21</v>
      </c>
      <c r="BH31" s="81"/>
      <c r="BI31" s="81">
        <v>3</v>
      </c>
      <c r="BJ31" s="81">
        <v>3</v>
      </c>
      <c r="BK31" s="81">
        <v>2</v>
      </c>
      <c r="BL31" s="81">
        <v>1</v>
      </c>
      <c r="BM31" s="81">
        <v>2</v>
      </c>
      <c r="BN31" s="81">
        <v>29</v>
      </c>
      <c r="BO31" s="81">
        <v>6</v>
      </c>
      <c r="BP31" s="81">
        <v>22</v>
      </c>
      <c r="BQ31" s="81">
        <v>1</v>
      </c>
      <c r="BR31" s="81">
        <v>4</v>
      </c>
      <c r="BS31" s="81">
        <v>1</v>
      </c>
      <c r="BT31" s="81">
        <v>30</v>
      </c>
      <c r="BU31" s="81">
        <v>0</v>
      </c>
      <c r="BV31" s="81">
        <v>23</v>
      </c>
      <c r="BW31" s="81"/>
      <c r="BX31" s="81"/>
      <c r="BY31" s="81">
        <v>1</v>
      </c>
      <c r="BZ31" s="81">
        <v>1</v>
      </c>
      <c r="CA31" s="81">
        <v>2</v>
      </c>
      <c r="CB31" s="81">
        <v>24</v>
      </c>
      <c r="CC31" s="81"/>
      <c r="CD31" s="81"/>
      <c r="CE31" s="81">
        <v>3</v>
      </c>
      <c r="CF31" s="81">
        <v>31</v>
      </c>
      <c r="CG31" s="81">
        <v>25</v>
      </c>
      <c r="CH31" s="81">
        <v>1</v>
      </c>
      <c r="CI31" s="81">
        <v>2</v>
      </c>
      <c r="CJ31" s="66"/>
      <c r="CK31" s="58"/>
      <c r="CL31" s="58"/>
      <c r="CM31" s="58"/>
      <c r="CN31" s="58"/>
    </row>
    <row r="32" spans="1:92" ht="18">
      <c r="A32" s="58" t="s">
        <v>21</v>
      </c>
      <c r="B32" s="58"/>
      <c r="C32" s="58"/>
      <c r="D32" s="58" t="s">
        <v>36</v>
      </c>
      <c r="E32" s="58" t="s">
        <v>37</v>
      </c>
      <c r="F32" s="58" t="s">
        <v>38</v>
      </c>
      <c r="G32" s="58" t="s">
        <v>38</v>
      </c>
      <c r="H32" s="58" t="s">
        <v>40</v>
      </c>
      <c r="I32" s="58" t="s">
        <v>41</v>
      </c>
      <c r="J32" s="58"/>
      <c r="K32" s="59"/>
      <c r="L32" s="59"/>
      <c r="M32" s="59"/>
      <c r="N32" s="59"/>
      <c r="O32" s="59"/>
      <c r="P32" s="58" t="s">
        <v>41</v>
      </c>
      <c r="Q32" s="58" t="s">
        <v>40</v>
      </c>
      <c r="R32" s="58" t="s">
        <v>41</v>
      </c>
      <c r="S32" s="58" t="s">
        <v>38</v>
      </c>
      <c r="T32" s="58" t="s">
        <v>38</v>
      </c>
      <c r="U32" s="66" t="s">
        <v>41</v>
      </c>
      <c r="V32" s="66" t="s">
        <v>40</v>
      </c>
      <c r="W32" s="66" t="s">
        <v>38</v>
      </c>
      <c r="X32" s="66" t="s">
        <v>41</v>
      </c>
      <c r="Y32" s="66" t="s">
        <v>40</v>
      </c>
      <c r="Z32" s="66" t="s">
        <v>38</v>
      </c>
      <c r="AA32" s="66" t="s">
        <v>41</v>
      </c>
      <c r="AB32" s="66" t="s">
        <v>40</v>
      </c>
      <c r="AC32" s="66" t="s">
        <v>40</v>
      </c>
      <c r="AD32" s="66" t="s">
        <v>41</v>
      </c>
      <c r="AE32" s="66" t="s">
        <v>38</v>
      </c>
      <c r="AF32" s="66" t="s">
        <v>57</v>
      </c>
      <c r="AG32" s="66" t="s">
        <v>58</v>
      </c>
      <c r="AH32" s="66" t="s">
        <v>40</v>
      </c>
      <c r="AI32" s="66" t="s">
        <v>62</v>
      </c>
      <c r="AJ32" s="66" t="s">
        <v>38</v>
      </c>
      <c r="AK32" s="66" t="s">
        <v>65</v>
      </c>
      <c r="AL32" s="66" t="s">
        <v>64</v>
      </c>
      <c r="AM32" s="66" t="s">
        <v>40</v>
      </c>
      <c r="AN32" s="66" t="s">
        <v>62</v>
      </c>
      <c r="AO32" s="66" t="s">
        <v>38</v>
      </c>
      <c r="AP32" s="66" t="s">
        <v>65</v>
      </c>
      <c r="AQ32" s="66" t="s">
        <v>64</v>
      </c>
      <c r="AR32" s="58" t="s">
        <v>41</v>
      </c>
      <c r="AS32" s="58" t="s">
        <v>40</v>
      </c>
      <c r="AT32" s="66" t="s">
        <v>62</v>
      </c>
      <c r="AU32" s="89" t="s">
        <v>38</v>
      </c>
      <c r="AV32" s="89" t="s">
        <v>41</v>
      </c>
      <c r="AW32" s="66" t="s">
        <v>65</v>
      </c>
      <c r="AX32" s="89" t="s">
        <v>40</v>
      </c>
      <c r="AY32" s="89" t="s">
        <v>62</v>
      </c>
      <c r="AZ32" s="89" t="s">
        <v>38</v>
      </c>
      <c r="BA32" s="89" t="s">
        <v>41</v>
      </c>
      <c r="BB32" s="89" t="s">
        <v>69</v>
      </c>
      <c r="BC32" s="89" t="s">
        <v>70</v>
      </c>
      <c r="BD32" s="89" t="s">
        <v>50</v>
      </c>
      <c r="BE32" s="89" t="s">
        <v>40</v>
      </c>
      <c r="BF32" s="89" t="s">
        <v>62</v>
      </c>
      <c r="BG32" s="89" t="s">
        <v>38</v>
      </c>
      <c r="BH32" s="89" t="s">
        <v>41</v>
      </c>
      <c r="BI32" s="89" t="s">
        <v>69</v>
      </c>
      <c r="BJ32" s="89" t="s">
        <v>70</v>
      </c>
      <c r="BK32" s="89" t="s">
        <v>50</v>
      </c>
      <c r="BL32" s="89" t="s">
        <v>71</v>
      </c>
      <c r="BM32" s="89" t="s">
        <v>58</v>
      </c>
      <c r="BN32" s="66" t="s">
        <v>40</v>
      </c>
      <c r="BO32" s="66" t="s">
        <v>62</v>
      </c>
      <c r="BP32" s="66" t="s">
        <v>38</v>
      </c>
      <c r="BQ32" s="66" t="s">
        <v>75</v>
      </c>
      <c r="BR32" s="66" t="s">
        <v>69</v>
      </c>
      <c r="BS32" s="66" t="s">
        <v>72</v>
      </c>
      <c r="BT32" s="66" t="s">
        <v>40</v>
      </c>
      <c r="BU32" s="66" t="s">
        <v>62</v>
      </c>
      <c r="BV32" s="66" t="s">
        <v>38</v>
      </c>
      <c r="BW32" s="66" t="s">
        <v>75</v>
      </c>
      <c r="BX32" s="66" t="s">
        <v>72</v>
      </c>
      <c r="BY32" s="66" t="s">
        <v>78</v>
      </c>
      <c r="BZ32" s="66" t="s">
        <v>79</v>
      </c>
      <c r="CA32" s="66" t="s">
        <v>81</v>
      </c>
      <c r="CB32" s="66" t="s">
        <v>38</v>
      </c>
      <c r="CC32" s="66" t="s">
        <v>79</v>
      </c>
      <c r="CD32" s="66" t="s">
        <v>82</v>
      </c>
      <c r="CE32" s="66" t="s">
        <v>83</v>
      </c>
      <c r="CF32" s="66" t="s">
        <v>40</v>
      </c>
      <c r="CG32" s="66" t="s">
        <v>38</v>
      </c>
      <c r="CH32" s="66" t="s">
        <v>85</v>
      </c>
      <c r="CI32" s="66" t="s">
        <v>79</v>
      </c>
      <c r="CJ32" s="61"/>
      <c r="CK32" s="58"/>
      <c r="CL32" s="58"/>
      <c r="CM32" s="58"/>
      <c r="CN32" s="58"/>
    </row>
    <row r="33" spans="1:92" ht="18">
      <c r="A33" s="60" t="s">
        <v>28</v>
      </c>
      <c r="B33" s="58"/>
      <c r="C33" s="58"/>
      <c r="D33" s="58"/>
      <c r="E33" s="58"/>
      <c r="F33" s="58"/>
      <c r="G33" s="58"/>
      <c r="H33" s="58">
        <v>4758</v>
      </c>
      <c r="I33" s="58"/>
      <c r="J33" s="59"/>
      <c r="K33" s="59"/>
      <c r="L33" s="59"/>
      <c r="M33" s="59"/>
      <c r="N33" s="61"/>
      <c r="O33" s="61">
        <v>3486</v>
      </c>
      <c r="P33" s="59"/>
      <c r="Q33" s="59">
        <v>3129</v>
      </c>
      <c r="R33" s="59"/>
      <c r="S33" s="59"/>
      <c r="T33" s="61"/>
      <c r="U33" s="61"/>
      <c r="V33" s="66">
        <v>5487</v>
      </c>
      <c r="W33" s="66"/>
      <c r="X33" s="61"/>
      <c r="Y33" s="66">
        <v>5903</v>
      </c>
      <c r="Z33" s="66"/>
      <c r="AA33" s="66"/>
      <c r="AB33" s="66">
        <v>5000</v>
      </c>
      <c r="AC33" s="66">
        <v>2014</v>
      </c>
      <c r="AD33" s="66"/>
      <c r="AE33" s="66"/>
      <c r="AF33" s="66"/>
      <c r="AG33" s="66"/>
      <c r="AH33" s="82">
        <v>2500</v>
      </c>
      <c r="AI33" s="66"/>
      <c r="AJ33" s="66"/>
      <c r="AK33" s="66"/>
      <c r="AL33" s="66"/>
      <c r="AM33" s="66">
        <v>2500</v>
      </c>
      <c r="AN33" s="66"/>
      <c r="AO33" s="66"/>
      <c r="AP33" s="66"/>
      <c r="AQ33" s="66"/>
      <c r="AR33" s="66"/>
      <c r="AS33" s="66">
        <v>4006</v>
      </c>
      <c r="AT33" s="66"/>
      <c r="AU33" s="66"/>
      <c r="AV33" s="66"/>
      <c r="AW33" s="66"/>
      <c r="AX33" s="66">
        <v>4994</v>
      </c>
      <c r="AY33" s="66"/>
      <c r="AZ33" s="66"/>
      <c r="BA33" s="66"/>
      <c r="BB33" s="66"/>
      <c r="BC33" s="66"/>
      <c r="BD33" s="66"/>
      <c r="BE33" s="66">
        <v>2020</v>
      </c>
      <c r="BF33" s="66"/>
      <c r="BG33" s="66"/>
      <c r="BH33" s="66"/>
      <c r="BI33" s="66"/>
      <c r="BJ33" s="66"/>
      <c r="BK33" s="89"/>
      <c r="BL33" s="89"/>
      <c r="BM33" s="89"/>
      <c r="BN33" s="66">
        <v>4980</v>
      </c>
      <c r="BO33" s="66"/>
      <c r="BP33" s="66"/>
      <c r="BQ33" s="66"/>
      <c r="BR33" s="66"/>
      <c r="BS33" s="66"/>
      <c r="BT33" s="66">
        <v>324</v>
      </c>
      <c r="BU33" s="66"/>
      <c r="BV33" s="66"/>
      <c r="BW33" s="66"/>
      <c r="BX33" s="66"/>
      <c r="BY33" s="66"/>
      <c r="BZ33" s="66"/>
      <c r="CA33" s="66"/>
      <c r="CB33" s="80"/>
      <c r="CC33" s="80"/>
      <c r="CD33" s="80"/>
      <c r="CE33" s="80"/>
      <c r="CF33" s="80">
        <v>4295</v>
      </c>
      <c r="CG33" s="80"/>
      <c r="CH33" s="80"/>
      <c r="CI33" s="80"/>
      <c r="CJ33" s="61">
        <f t="shared" ref="CJ33:CJ49" si="7">SUM(D33:CI33)</f>
        <v>55396</v>
      </c>
      <c r="CK33" s="58"/>
      <c r="CL33" s="58"/>
      <c r="CM33" s="58"/>
      <c r="CN33" s="58"/>
    </row>
    <row r="34" spans="1:92" ht="18">
      <c r="A34" s="60" t="s">
        <v>29</v>
      </c>
      <c r="B34" s="58"/>
      <c r="C34" s="58"/>
      <c r="D34" s="58"/>
      <c r="E34" s="58"/>
      <c r="F34" s="58"/>
      <c r="G34" s="58"/>
      <c r="H34" s="58"/>
      <c r="I34" s="58">
        <v>994</v>
      </c>
      <c r="J34" s="59"/>
      <c r="K34" s="59"/>
      <c r="L34" s="59"/>
      <c r="M34" s="59"/>
      <c r="N34" s="61"/>
      <c r="O34" s="61"/>
      <c r="P34" s="59">
        <v>800</v>
      </c>
      <c r="Q34" s="59"/>
      <c r="R34" s="59">
        <v>0</v>
      </c>
      <c r="S34" s="59"/>
      <c r="T34" s="61"/>
      <c r="U34" s="61">
        <v>1505</v>
      </c>
      <c r="V34" s="66"/>
      <c r="W34" s="66"/>
      <c r="X34" s="61">
        <v>0</v>
      </c>
      <c r="Y34" s="66"/>
      <c r="Z34" s="66"/>
      <c r="AA34" s="66">
        <v>2089</v>
      </c>
      <c r="AB34" s="66"/>
      <c r="AC34" s="66"/>
      <c r="AD34" s="66">
        <v>607</v>
      </c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>
        <v>207</v>
      </c>
      <c r="AS34" s="66"/>
      <c r="AT34" s="66"/>
      <c r="AU34" s="66"/>
      <c r="AV34" s="66">
        <v>288</v>
      </c>
      <c r="AW34" s="66"/>
      <c r="AX34" s="66"/>
      <c r="AY34" s="66"/>
      <c r="AZ34" s="66"/>
      <c r="BA34" s="66">
        <v>0</v>
      </c>
      <c r="BB34" s="66"/>
      <c r="BC34" s="66"/>
      <c r="BD34" s="66"/>
      <c r="BE34" s="66"/>
      <c r="BF34" s="66"/>
      <c r="BG34" s="66"/>
      <c r="BH34" s="66"/>
      <c r="BI34" s="66"/>
      <c r="BJ34" s="66"/>
      <c r="BK34" s="89"/>
      <c r="BL34" s="89"/>
      <c r="BM34" s="89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1">
        <f t="shared" si="7"/>
        <v>6490</v>
      </c>
      <c r="CK34" s="58"/>
      <c r="CL34" s="58"/>
      <c r="CM34" s="58"/>
      <c r="CN34" s="58"/>
    </row>
    <row r="35" spans="1:92" ht="18">
      <c r="A35" s="60" t="s">
        <v>30</v>
      </c>
      <c r="B35" s="58"/>
      <c r="C35" s="58"/>
      <c r="D35" s="58"/>
      <c r="E35" s="58"/>
      <c r="F35" s="58">
        <f>402</f>
        <v>402</v>
      </c>
      <c r="G35" s="58">
        <v>949</v>
      </c>
      <c r="H35" s="58"/>
      <c r="I35" s="58"/>
      <c r="J35" s="59"/>
      <c r="K35" s="59"/>
      <c r="L35" s="59"/>
      <c r="M35" s="59"/>
      <c r="N35" s="61"/>
      <c r="O35" s="61"/>
      <c r="P35" s="59"/>
      <c r="Q35" s="59"/>
      <c r="R35" s="59"/>
      <c r="S35" s="59">
        <v>50</v>
      </c>
      <c r="T35" s="61">
        <v>6247</v>
      </c>
      <c r="U35" s="61"/>
      <c r="V35" s="61"/>
      <c r="W35" s="61">
        <v>6019</v>
      </c>
      <c r="X35" s="61"/>
      <c r="Y35" s="66"/>
      <c r="Z35" s="66">
        <v>7414</v>
      </c>
      <c r="AA35" s="66"/>
      <c r="AB35" s="66"/>
      <c r="AC35" s="66"/>
      <c r="AD35" s="66"/>
      <c r="AE35" s="66">
        <v>7440</v>
      </c>
      <c r="AF35" s="66"/>
      <c r="AG35" s="66"/>
      <c r="AH35" s="66"/>
      <c r="AI35" s="66"/>
      <c r="AJ35" s="82">
        <v>2880</v>
      </c>
      <c r="AK35" s="66"/>
      <c r="AL35" s="66"/>
      <c r="AM35" s="66"/>
      <c r="AN35" s="66"/>
      <c r="AO35" s="66">
        <v>1120</v>
      </c>
      <c r="AP35" s="66"/>
      <c r="AQ35" s="66"/>
      <c r="AR35" s="66"/>
      <c r="AS35" s="66"/>
      <c r="AT35" s="66"/>
      <c r="AU35" s="66">
        <v>2000</v>
      </c>
      <c r="AV35" s="66"/>
      <c r="AW35" s="66"/>
      <c r="AX35" s="66"/>
      <c r="AY35" s="66"/>
      <c r="AZ35" s="66">
        <v>7040</v>
      </c>
      <c r="BA35" s="66"/>
      <c r="BB35" s="66"/>
      <c r="BC35" s="66"/>
      <c r="BD35" s="66"/>
      <c r="BE35" s="66"/>
      <c r="BF35" s="66"/>
      <c r="BG35" s="66">
        <v>6650</v>
      </c>
      <c r="BH35" s="66"/>
      <c r="BI35" s="66"/>
      <c r="BJ35" s="66"/>
      <c r="BK35" s="89"/>
      <c r="BL35" s="89"/>
      <c r="BM35" s="89"/>
      <c r="BN35" s="66"/>
      <c r="BO35" s="66"/>
      <c r="BP35" s="66">
        <v>3920</v>
      </c>
      <c r="BQ35" s="66"/>
      <c r="BR35" s="66"/>
      <c r="BS35" s="66"/>
      <c r="BT35" s="66"/>
      <c r="BU35" s="66"/>
      <c r="BV35" s="66">
        <v>2240</v>
      </c>
      <c r="BW35" s="66"/>
      <c r="BX35" s="66"/>
      <c r="BY35" s="66"/>
      <c r="BZ35" s="66"/>
      <c r="CA35" s="66"/>
      <c r="CB35" s="66">
        <v>4300</v>
      </c>
      <c r="CC35" s="66"/>
      <c r="CD35" s="66"/>
      <c r="CE35" s="66"/>
      <c r="CF35" s="66"/>
      <c r="CG35" s="82">
        <v>2500</v>
      </c>
      <c r="CH35" s="66"/>
      <c r="CI35" s="66"/>
      <c r="CJ35" s="61">
        <f t="shared" si="7"/>
        <v>61171</v>
      </c>
      <c r="CK35" s="58"/>
      <c r="CL35" s="58"/>
      <c r="CM35" s="58"/>
      <c r="CN35" s="58"/>
    </row>
    <row r="36" spans="1:92" ht="18">
      <c r="A36" s="60" t="s">
        <v>31</v>
      </c>
      <c r="B36" s="58"/>
      <c r="C36" s="58"/>
      <c r="D36" s="58">
        <v>1400</v>
      </c>
      <c r="E36" s="58"/>
      <c r="F36" s="58"/>
      <c r="G36" s="58"/>
      <c r="H36" s="58"/>
      <c r="I36" s="58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61"/>
      <c r="U36" s="61"/>
      <c r="V36" s="61"/>
      <c r="W36" s="61"/>
      <c r="X36" s="61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89"/>
      <c r="BL36" s="89"/>
      <c r="BM36" s="89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1">
        <f t="shared" si="7"/>
        <v>1400</v>
      </c>
      <c r="CK36" s="58"/>
      <c r="CL36" s="58"/>
      <c r="CM36" s="58"/>
      <c r="CN36" s="58"/>
    </row>
    <row r="37" spans="1:92" ht="18">
      <c r="A37" s="60" t="s">
        <v>32</v>
      </c>
      <c r="B37" s="58"/>
      <c r="C37" s="58"/>
      <c r="D37" s="58"/>
      <c r="E37" s="58"/>
      <c r="F37" s="58"/>
      <c r="G37" s="58"/>
      <c r="H37" s="58"/>
      <c r="I37" s="58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61"/>
      <c r="U37" s="61"/>
      <c r="V37" s="61"/>
      <c r="W37" s="61"/>
      <c r="X37" s="61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82">
        <v>1000</v>
      </c>
      <c r="AJ37" s="66"/>
      <c r="AK37" s="66"/>
      <c r="AL37" s="66"/>
      <c r="AM37" s="66"/>
      <c r="AN37" s="66">
        <v>1000</v>
      </c>
      <c r="AO37" s="66"/>
      <c r="AP37" s="66"/>
      <c r="AQ37" s="66"/>
      <c r="AR37" s="66"/>
      <c r="AS37" s="66"/>
      <c r="AT37" s="66">
        <v>1000</v>
      </c>
      <c r="AU37" s="66"/>
      <c r="AV37" s="66"/>
      <c r="AW37" s="66"/>
      <c r="AX37" s="66"/>
      <c r="AY37" s="66">
        <v>1000</v>
      </c>
      <c r="AZ37" s="66"/>
      <c r="BA37" s="66"/>
      <c r="BB37" s="66"/>
      <c r="BC37" s="66"/>
      <c r="BD37" s="66"/>
      <c r="BE37" s="66"/>
      <c r="BF37" s="66">
        <v>1250</v>
      </c>
      <c r="BG37" s="66"/>
      <c r="BH37" s="66"/>
      <c r="BI37" s="66"/>
      <c r="BJ37" s="66"/>
      <c r="BK37" s="89"/>
      <c r="BL37" s="89"/>
      <c r="BM37" s="89"/>
      <c r="BN37" s="66"/>
      <c r="BO37" s="66">
        <v>1500</v>
      </c>
      <c r="BP37" s="66"/>
      <c r="BQ37" s="66"/>
      <c r="BR37" s="66"/>
      <c r="BS37" s="66"/>
      <c r="BT37" s="66"/>
      <c r="BU37" s="66">
        <v>0</v>
      </c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1">
        <f t="shared" si="7"/>
        <v>6750</v>
      </c>
      <c r="CK37" s="58"/>
      <c r="CL37" s="58"/>
      <c r="CM37" s="58"/>
      <c r="CN37" s="58"/>
    </row>
    <row r="38" spans="1:92" ht="18">
      <c r="A38" s="60" t="s">
        <v>33</v>
      </c>
      <c r="B38" s="58"/>
      <c r="C38" s="58"/>
      <c r="D38" s="58"/>
      <c r="E38" s="58"/>
      <c r="F38" s="58"/>
      <c r="G38" s="58"/>
      <c r="H38" s="58"/>
      <c r="I38" s="58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61"/>
      <c r="V38" s="61"/>
      <c r="W38" s="61"/>
      <c r="X38" s="61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>
        <v>500</v>
      </c>
      <c r="BE38" s="66"/>
      <c r="BF38" s="66"/>
      <c r="BG38" s="66"/>
      <c r="BH38" s="66"/>
      <c r="BI38" s="66"/>
      <c r="BJ38" s="66"/>
      <c r="BK38" s="89">
        <v>1000</v>
      </c>
      <c r="BL38" s="89"/>
      <c r="BM38" s="89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1">
        <f t="shared" si="7"/>
        <v>1500</v>
      </c>
      <c r="CK38" s="58"/>
      <c r="CL38" s="58"/>
      <c r="CM38" s="58"/>
      <c r="CN38" s="58"/>
    </row>
    <row r="39" spans="1:92" ht="18">
      <c r="A39" s="60" t="s">
        <v>59</v>
      </c>
      <c r="B39" s="58"/>
      <c r="C39" s="58"/>
      <c r="D39" s="58"/>
      <c r="E39" s="58"/>
      <c r="F39" s="58"/>
      <c r="G39" s="58"/>
      <c r="H39" s="58"/>
      <c r="I39" s="58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61"/>
      <c r="V39" s="61"/>
      <c r="W39" s="61"/>
      <c r="X39" s="61"/>
      <c r="Y39" s="66"/>
      <c r="Z39" s="66"/>
      <c r="AA39" s="66"/>
      <c r="AB39" s="66"/>
      <c r="AC39" s="66"/>
      <c r="AD39" s="66"/>
      <c r="AE39" s="66"/>
      <c r="AF39" s="66">
        <v>1200</v>
      </c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89"/>
      <c r="BL39" s="89"/>
      <c r="BM39" s="89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1">
        <f t="shared" si="7"/>
        <v>1200</v>
      </c>
      <c r="CK39" s="58"/>
      <c r="CL39" s="58"/>
      <c r="CM39" s="58"/>
      <c r="CN39" s="58"/>
    </row>
    <row r="40" spans="1:92" ht="18">
      <c r="A40" s="60" t="s">
        <v>60</v>
      </c>
      <c r="B40" s="58"/>
      <c r="C40" s="58"/>
      <c r="D40" s="58"/>
      <c r="E40" s="58"/>
      <c r="F40" s="58"/>
      <c r="G40" s="58"/>
      <c r="H40" s="58"/>
      <c r="I40" s="58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61"/>
      <c r="V40" s="61"/>
      <c r="W40" s="61"/>
      <c r="X40" s="61"/>
      <c r="Y40" s="66"/>
      <c r="Z40" s="66"/>
      <c r="AA40" s="66"/>
      <c r="AB40" s="66"/>
      <c r="AC40" s="66"/>
      <c r="AD40" s="66"/>
      <c r="AE40" s="66"/>
      <c r="AF40" s="66"/>
      <c r="AG40" s="66">
        <v>750</v>
      </c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89"/>
      <c r="BL40" s="89"/>
      <c r="BM40" s="89">
        <v>1500</v>
      </c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>
        <v>750</v>
      </c>
      <c r="CF40" s="66"/>
      <c r="CG40" s="66"/>
      <c r="CH40" s="66"/>
      <c r="CI40" s="66"/>
      <c r="CJ40" s="61">
        <f t="shared" si="7"/>
        <v>3000</v>
      </c>
      <c r="CK40" s="58"/>
      <c r="CL40" s="58"/>
      <c r="CM40" s="58"/>
      <c r="CN40" s="58"/>
    </row>
    <row r="41" spans="1:92" ht="18">
      <c r="A41" s="79" t="s">
        <v>63</v>
      </c>
      <c r="B41" s="58"/>
      <c r="C41" s="58"/>
      <c r="D41" s="58"/>
      <c r="E41" s="58"/>
      <c r="F41" s="58"/>
      <c r="G41" s="58"/>
      <c r="H41" s="58"/>
      <c r="I41" s="58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61"/>
      <c r="V41" s="61"/>
      <c r="W41" s="61"/>
      <c r="X41" s="61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82">
        <v>1200</v>
      </c>
      <c r="AM41" s="82"/>
      <c r="AN41" s="82"/>
      <c r="AO41" s="82"/>
      <c r="AP41" s="82"/>
      <c r="AQ41" s="82">
        <v>0</v>
      </c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66">
        <v>1200</v>
      </c>
      <c r="BD41" s="82"/>
      <c r="BE41" s="66"/>
      <c r="BF41" s="66"/>
      <c r="BG41" s="66"/>
      <c r="BH41" s="66"/>
      <c r="BI41" s="66"/>
      <c r="BJ41" s="66">
        <v>1200</v>
      </c>
      <c r="BK41" s="89"/>
      <c r="BL41" s="89"/>
      <c r="BM41" s="94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1">
        <f t="shared" si="7"/>
        <v>3600</v>
      </c>
      <c r="CK41" s="58"/>
      <c r="CL41" s="58"/>
      <c r="CM41" s="58"/>
      <c r="CN41" s="58"/>
    </row>
    <row r="42" spans="1:92" ht="18">
      <c r="A42" s="79" t="s">
        <v>66</v>
      </c>
      <c r="B42" s="58"/>
      <c r="C42" s="58"/>
      <c r="D42" s="58"/>
      <c r="E42" s="58"/>
      <c r="F42" s="58"/>
      <c r="G42" s="58"/>
      <c r="H42" s="58"/>
      <c r="I42" s="58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61"/>
      <c r="V42" s="61"/>
      <c r="W42" s="61"/>
      <c r="X42" s="61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82">
        <v>0</v>
      </c>
      <c r="AL42" s="66"/>
      <c r="AM42" s="66"/>
      <c r="AN42" s="66"/>
      <c r="AO42" s="66"/>
      <c r="AP42" s="66">
        <v>1200</v>
      </c>
      <c r="AQ42" s="66"/>
      <c r="AR42" s="66"/>
      <c r="AS42" s="66"/>
      <c r="AT42" s="66"/>
      <c r="AU42" s="66"/>
      <c r="AV42" s="66"/>
      <c r="AW42" s="66">
        <v>2400</v>
      </c>
      <c r="AX42" s="66"/>
      <c r="AY42" s="66"/>
      <c r="AZ42" s="66"/>
      <c r="BA42" s="66"/>
      <c r="BB42" s="66">
        <v>0</v>
      </c>
      <c r="BC42" s="66"/>
      <c r="BD42" s="66"/>
      <c r="BE42" s="66"/>
      <c r="BF42" s="66"/>
      <c r="BG42" s="66"/>
      <c r="BH42" s="66"/>
      <c r="BI42" s="66">
        <v>1200</v>
      </c>
      <c r="BJ42" s="66"/>
      <c r="BK42" s="89"/>
      <c r="BL42" s="89"/>
      <c r="BM42" s="89"/>
      <c r="BN42" s="66"/>
      <c r="BO42" s="66"/>
      <c r="BP42" s="66"/>
      <c r="BQ42" s="66"/>
      <c r="BR42" s="66">
        <v>1200</v>
      </c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1">
        <f t="shared" si="7"/>
        <v>6000</v>
      </c>
      <c r="CK42" s="58"/>
      <c r="CL42" s="58"/>
      <c r="CM42" s="58"/>
      <c r="CN42" s="58"/>
    </row>
    <row r="43" spans="1:92" ht="18">
      <c r="A43" s="79" t="s">
        <v>73</v>
      </c>
      <c r="B43" s="58"/>
      <c r="C43" s="58"/>
      <c r="D43" s="58"/>
      <c r="E43" s="58"/>
      <c r="F43" s="58"/>
      <c r="G43" s="58"/>
      <c r="H43" s="58"/>
      <c r="I43" s="58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8"/>
      <c r="Z43" s="58"/>
      <c r="AA43" s="58"/>
      <c r="AB43" s="58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89"/>
      <c r="BL43" s="89"/>
      <c r="BM43" s="89"/>
      <c r="BN43" s="66"/>
      <c r="BO43" s="66"/>
      <c r="BP43" s="66"/>
      <c r="BQ43" s="66"/>
      <c r="BR43" s="66"/>
      <c r="BS43" s="66">
        <v>0</v>
      </c>
      <c r="BT43" s="66"/>
      <c r="BU43" s="66"/>
      <c r="BV43" s="66"/>
      <c r="BW43" s="66"/>
      <c r="BX43" s="66">
        <v>1200</v>
      </c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1">
        <f t="shared" si="7"/>
        <v>1200</v>
      </c>
      <c r="CK43" s="58"/>
      <c r="CL43" s="58"/>
      <c r="CM43" s="58"/>
      <c r="CN43" s="58"/>
    </row>
    <row r="44" spans="1:92" ht="18">
      <c r="A44" s="79" t="s">
        <v>74</v>
      </c>
      <c r="B44" s="58"/>
      <c r="C44" s="58"/>
      <c r="D44" s="58"/>
      <c r="E44" s="58"/>
      <c r="F44" s="58"/>
      <c r="G44" s="58"/>
      <c r="H44" s="58"/>
      <c r="I44" s="58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8"/>
      <c r="Z44" s="58"/>
      <c r="AA44" s="58"/>
      <c r="AB44" s="58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89"/>
      <c r="BL44" s="89"/>
      <c r="BM44" s="89"/>
      <c r="BN44" s="66"/>
      <c r="BO44" s="66"/>
      <c r="BP44" s="66"/>
      <c r="BQ44" s="66">
        <v>0</v>
      </c>
      <c r="BR44" s="66"/>
      <c r="BS44" s="66"/>
      <c r="BT44" s="66"/>
      <c r="BU44" s="66"/>
      <c r="BV44" s="66"/>
      <c r="BW44" s="66">
        <v>1200</v>
      </c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1">
        <f t="shared" si="7"/>
        <v>1200</v>
      </c>
      <c r="CK44" s="58"/>
      <c r="CL44" s="58"/>
      <c r="CM44" s="58"/>
      <c r="CN44" s="58"/>
    </row>
    <row r="45" spans="1:92" ht="18">
      <c r="A45" s="79" t="s">
        <v>76</v>
      </c>
      <c r="B45" s="58"/>
      <c r="C45" s="58"/>
      <c r="D45" s="58"/>
      <c r="E45" s="58"/>
      <c r="F45" s="58"/>
      <c r="G45" s="58"/>
      <c r="H45" s="58"/>
      <c r="I45" s="58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8"/>
      <c r="Z45" s="58"/>
      <c r="AA45" s="58"/>
      <c r="AB45" s="58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89"/>
      <c r="BL45" s="89"/>
      <c r="BM45" s="89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>
        <v>0</v>
      </c>
      <c r="CA45" s="66"/>
      <c r="CB45" s="66"/>
      <c r="CC45" s="66">
        <v>2400</v>
      </c>
      <c r="CD45" s="66"/>
      <c r="CE45" s="66"/>
      <c r="CF45" s="66"/>
      <c r="CG45" s="66"/>
      <c r="CH45" s="66"/>
      <c r="CI45" s="82">
        <v>1200</v>
      </c>
      <c r="CJ45" s="61">
        <f t="shared" si="7"/>
        <v>3600</v>
      </c>
      <c r="CK45" s="58"/>
      <c r="CL45" s="58"/>
      <c r="CM45" s="58"/>
      <c r="CN45" s="58"/>
    </row>
    <row r="46" spans="1:92" ht="18">
      <c r="A46" s="79" t="s">
        <v>77</v>
      </c>
      <c r="B46" s="58"/>
      <c r="C46" s="58"/>
      <c r="D46" s="58"/>
      <c r="E46" s="58"/>
      <c r="F46" s="58"/>
      <c r="G46" s="58"/>
      <c r="H46" s="58"/>
      <c r="I46" s="58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8"/>
      <c r="Z46" s="58"/>
      <c r="AA46" s="58"/>
      <c r="AB46" s="58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89"/>
      <c r="BL46" s="89"/>
      <c r="BM46" s="89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>
        <v>3600</v>
      </c>
      <c r="BZ46" s="66"/>
      <c r="CA46" s="66"/>
      <c r="CB46" s="66"/>
      <c r="CC46" s="66"/>
      <c r="CD46" s="66"/>
      <c r="CE46" s="66"/>
      <c r="CF46" s="66"/>
      <c r="CG46" s="66"/>
      <c r="CH46" s="82"/>
      <c r="CI46" s="66"/>
      <c r="CJ46" s="61">
        <f t="shared" si="7"/>
        <v>3600</v>
      </c>
      <c r="CK46" s="58"/>
      <c r="CL46" s="58"/>
      <c r="CM46" s="58"/>
      <c r="CN46" s="58"/>
    </row>
    <row r="47" spans="1:92" ht="18">
      <c r="A47" s="96" t="s">
        <v>80</v>
      </c>
      <c r="B47" s="58"/>
      <c r="C47" s="58"/>
      <c r="D47" s="58"/>
      <c r="E47" s="58"/>
      <c r="F47" s="58"/>
      <c r="G47" s="58"/>
      <c r="H47" s="58"/>
      <c r="I47" s="58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8"/>
      <c r="Z47" s="58"/>
      <c r="AA47" s="58"/>
      <c r="AB47" s="58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89"/>
      <c r="BL47" s="89">
        <v>400</v>
      </c>
      <c r="BM47" s="89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>
        <v>400</v>
      </c>
      <c r="CB47" s="66"/>
      <c r="CC47" s="66"/>
      <c r="CD47" s="66"/>
      <c r="CE47" s="66"/>
      <c r="CF47" s="66"/>
      <c r="CG47" s="66"/>
      <c r="CH47" s="66"/>
      <c r="CI47" s="66"/>
      <c r="CJ47" s="61">
        <f t="shared" si="7"/>
        <v>800</v>
      </c>
      <c r="CK47" s="58"/>
      <c r="CL47" s="58"/>
      <c r="CM47" s="58"/>
      <c r="CN47" s="58"/>
    </row>
    <row r="48" spans="1:92" ht="18">
      <c r="A48" s="96" t="s">
        <v>86</v>
      </c>
      <c r="B48" s="58"/>
      <c r="C48" s="58"/>
      <c r="D48" s="58"/>
      <c r="E48" s="58"/>
      <c r="F48" s="58"/>
      <c r="G48" s="58"/>
      <c r="H48" s="58"/>
      <c r="I48" s="58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8"/>
      <c r="Z48" s="58"/>
      <c r="AA48" s="58"/>
      <c r="AB48" s="58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89"/>
      <c r="BL48" s="89"/>
      <c r="BM48" s="89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>
        <v>1200</v>
      </c>
      <c r="CI48" s="66"/>
      <c r="CJ48" s="61">
        <f t="shared" si="7"/>
        <v>1200</v>
      </c>
      <c r="CK48" s="58"/>
      <c r="CL48" s="58"/>
      <c r="CM48" s="58"/>
      <c r="CN48" s="58"/>
    </row>
    <row r="49" spans="1:92" ht="18">
      <c r="A49" s="64"/>
      <c r="B49" s="64">
        <f>SUM(B33:B47)</f>
        <v>0</v>
      </c>
      <c r="C49" s="64"/>
      <c r="D49" s="65">
        <f t="shared" ref="D49:I49" si="8">SUM(D33:D47)</f>
        <v>1400</v>
      </c>
      <c r="E49" s="65">
        <f t="shared" si="8"/>
        <v>0</v>
      </c>
      <c r="F49" s="65">
        <f t="shared" si="8"/>
        <v>402</v>
      </c>
      <c r="G49" s="65">
        <f t="shared" si="8"/>
        <v>949</v>
      </c>
      <c r="H49" s="65">
        <f t="shared" si="8"/>
        <v>4758</v>
      </c>
      <c r="I49" s="65">
        <f t="shared" si="8"/>
        <v>994</v>
      </c>
      <c r="J49" s="65">
        <f t="shared" ref="J49:AA49" si="9">SUM(J33:J47)</f>
        <v>0</v>
      </c>
      <c r="K49" s="65">
        <f t="shared" si="9"/>
        <v>0</v>
      </c>
      <c r="L49" s="65">
        <f t="shared" si="9"/>
        <v>0</v>
      </c>
      <c r="M49" s="65">
        <f t="shared" si="9"/>
        <v>0</v>
      </c>
      <c r="N49" s="65">
        <f t="shared" si="9"/>
        <v>0</v>
      </c>
      <c r="O49" s="65">
        <f t="shared" si="9"/>
        <v>3486</v>
      </c>
      <c r="P49" s="65">
        <f t="shared" si="9"/>
        <v>800</v>
      </c>
      <c r="Q49" s="65">
        <f t="shared" si="9"/>
        <v>3129</v>
      </c>
      <c r="R49" s="65">
        <f t="shared" si="9"/>
        <v>0</v>
      </c>
      <c r="S49" s="65">
        <f t="shared" si="9"/>
        <v>50</v>
      </c>
      <c r="T49" s="65">
        <f t="shared" si="9"/>
        <v>6247</v>
      </c>
      <c r="U49" s="65">
        <f t="shared" si="9"/>
        <v>1505</v>
      </c>
      <c r="V49" s="65">
        <f t="shared" si="9"/>
        <v>5487</v>
      </c>
      <c r="W49" s="65">
        <f t="shared" si="9"/>
        <v>6019</v>
      </c>
      <c r="X49" s="65">
        <f t="shared" si="9"/>
        <v>0</v>
      </c>
      <c r="Y49" s="65">
        <f t="shared" si="9"/>
        <v>5903</v>
      </c>
      <c r="Z49" s="65">
        <f t="shared" si="9"/>
        <v>7414</v>
      </c>
      <c r="AA49" s="65">
        <f t="shared" si="9"/>
        <v>2089</v>
      </c>
      <c r="AB49" s="65">
        <f t="shared" ref="AB49:BD49" si="10">SUM(AB33:AB47)</f>
        <v>5000</v>
      </c>
      <c r="AC49" s="76">
        <f t="shared" si="10"/>
        <v>2014</v>
      </c>
      <c r="AD49" s="76">
        <f t="shared" si="10"/>
        <v>607</v>
      </c>
      <c r="AE49" s="76">
        <f t="shared" si="10"/>
        <v>7440</v>
      </c>
      <c r="AF49" s="76">
        <f t="shared" si="10"/>
        <v>1200</v>
      </c>
      <c r="AG49" s="76">
        <f t="shared" si="10"/>
        <v>750</v>
      </c>
      <c r="AH49" s="76">
        <f t="shared" si="10"/>
        <v>2500</v>
      </c>
      <c r="AI49" s="76">
        <f t="shared" si="10"/>
        <v>1000</v>
      </c>
      <c r="AJ49" s="76">
        <f t="shared" si="10"/>
        <v>2880</v>
      </c>
      <c r="AK49" s="76">
        <f t="shared" si="10"/>
        <v>0</v>
      </c>
      <c r="AL49" s="76">
        <f t="shared" si="10"/>
        <v>1200</v>
      </c>
      <c r="AM49" s="76">
        <f t="shared" si="10"/>
        <v>2500</v>
      </c>
      <c r="AN49" s="76">
        <f t="shared" si="10"/>
        <v>1000</v>
      </c>
      <c r="AO49" s="76">
        <f t="shared" si="10"/>
        <v>1120</v>
      </c>
      <c r="AP49" s="76">
        <f t="shared" si="10"/>
        <v>1200</v>
      </c>
      <c r="AQ49" s="76">
        <f t="shared" si="10"/>
        <v>0</v>
      </c>
      <c r="AR49" s="76">
        <f t="shared" si="10"/>
        <v>207</v>
      </c>
      <c r="AS49" s="76">
        <f t="shared" si="10"/>
        <v>4006</v>
      </c>
      <c r="AT49" s="76">
        <f t="shared" si="10"/>
        <v>1000</v>
      </c>
      <c r="AU49" s="76">
        <f t="shared" si="10"/>
        <v>2000</v>
      </c>
      <c r="AV49" s="76">
        <f t="shared" si="10"/>
        <v>288</v>
      </c>
      <c r="AW49" s="76">
        <f t="shared" si="10"/>
        <v>2400</v>
      </c>
      <c r="AX49" s="76">
        <f t="shared" si="10"/>
        <v>4994</v>
      </c>
      <c r="AY49" s="76">
        <f t="shared" si="10"/>
        <v>1000</v>
      </c>
      <c r="AZ49" s="76">
        <f t="shared" si="10"/>
        <v>7040</v>
      </c>
      <c r="BA49" s="76">
        <f t="shared" si="10"/>
        <v>0</v>
      </c>
      <c r="BB49" s="76">
        <f t="shared" si="10"/>
        <v>0</v>
      </c>
      <c r="BC49" s="76">
        <f t="shared" si="10"/>
        <v>1200</v>
      </c>
      <c r="BD49" s="76">
        <f t="shared" si="10"/>
        <v>500</v>
      </c>
      <c r="BE49" s="93">
        <f t="shared" ref="BE49:CI49" si="11">SUM(BE33:BE48)</f>
        <v>2020</v>
      </c>
      <c r="BF49" s="93">
        <f t="shared" si="11"/>
        <v>1250</v>
      </c>
      <c r="BG49" s="93">
        <f t="shared" si="11"/>
        <v>6650</v>
      </c>
      <c r="BH49" s="93">
        <f t="shared" si="11"/>
        <v>0</v>
      </c>
      <c r="BI49" s="93">
        <f t="shared" si="11"/>
        <v>1200</v>
      </c>
      <c r="BJ49" s="93">
        <f t="shared" si="11"/>
        <v>1200</v>
      </c>
      <c r="BK49" s="95">
        <f t="shared" si="11"/>
        <v>1000</v>
      </c>
      <c r="BL49" s="95">
        <f t="shared" si="11"/>
        <v>400</v>
      </c>
      <c r="BM49" s="95">
        <f t="shared" si="11"/>
        <v>1500</v>
      </c>
      <c r="BN49" s="95">
        <f t="shared" si="11"/>
        <v>4980</v>
      </c>
      <c r="BO49" s="95">
        <f t="shared" si="11"/>
        <v>1500</v>
      </c>
      <c r="BP49" s="95">
        <f t="shared" si="11"/>
        <v>3920</v>
      </c>
      <c r="BQ49" s="95">
        <f t="shared" si="11"/>
        <v>0</v>
      </c>
      <c r="BR49" s="95">
        <f t="shared" si="11"/>
        <v>1200</v>
      </c>
      <c r="BS49" s="95">
        <f t="shared" si="11"/>
        <v>0</v>
      </c>
      <c r="BT49" s="95">
        <f t="shared" si="11"/>
        <v>324</v>
      </c>
      <c r="BU49" s="95">
        <f t="shared" si="11"/>
        <v>0</v>
      </c>
      <c r="BV49" s="95">
        <f t="shared" si="11"/>
        <v>2240</v>
      </c>
      <c r="BW49" s="95">
        <f t="shared" si="11"/>
        <v>1200</v>
      </c>
      <c r="BX49" s="95">
        <f t="shared" si="11"/>
        <v>1200</v>
      </c>
      <c r="BY49" s="95">
        <f t="shared" si="11"/>
        <v>3600</v>
      </c>
      <c r="BZ49" s="95">
        <f t="shared" si="11"/>
        <v>0</v>
      </c>
      <c r="CA49" s="95">
        <f t="shared" si="11"/>
        <v>400</v>
      </c>
      <c r="CB49" s="95">
        <f t="shared" si="11"/>
        <v>4300</v>
      </c>
      <c r="CC49" s="95">
        <f t="shared" si="11"/>
        <v>2400</v>
      </c>
      <c r="CD49" s="95">
        <f t="shared" si="11"/>
        <v>0</v>
      </c>
      <c r="CE49" s="95">
        <f t="shared" si="11"/>
        <v>750</v>
      </c>
      <c r="CF49" s="95">
        <f t="shared" si="11"/>
        <v>4295</v>
      </c>
      <c r="CG49" s="95">
        <f t="shared" si="11"/>
        <v>2500</v>
      </c>
      <c r="CH49" s="95">
        <f t="shared" si="11"/>
        <v>1200</v>
      </c>
      <c r="CI49" s="95">
        <f t="shared" si="11"/>
        <v>1200</v>
      </c>
      <c r="CJ49" s="76">
        <f t="shared" si="7"/>
        <v>158107</v>
      </c>
      <c r="CK49" s="64"/>
      <c r="CL49" s="58"/>
      <c r="CM49" s="58"/>
      <c r="CN49" s="58"/>
    </row>
    <row r="50" spans="1:92" ht="18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61"/>
      <c r="CK50" s="58"/>
      <c r="CL50" s="58"/>
      <c r="CM50" s="58"/>
      <c r="CN50" s="58"/>
    </row>
    <row r="51" spans="1:92" ht="18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61"/>
      <c r="CK51" s="58"/>
      <c r="CL51" s="58"/>
      <c r="CM51" s="58"/>
      <c r="CN51" s="58">
        <f>CJ49-CL51</f>
        <v>158107</v>
      </c>
    </row>
    <row r="52" spans="1:92" ht="18">
      <c r="CJ52" s="61"/>
    </row>
    <row r="53" spans="1:92" ht="18">
      <c r="CJ53" s="61"/>
    </row>
    <row r="54" spans="1:92" ht="18">
      <c r="CJ54" s="61"/>
    </row>
    <row r="55" spans="1:92" ht="18">
      <c r="CJ55" s="61"/>
    </row>
    <row r="56" spans="1:92" ht="18">
      <c r="CJ56" s="61"/>
    </row>
    <row r="57" spans="1:92" ht="18">
      <c r="CJ57" s="61"/>
    </row>
    <row r="58" spans="1:92" ht="18">
      <c r="CJ58" s="61"/>
    </row>
  </sheetData>
  <phoneticPr fontId="0" type="noConversion"/>
  <pageMargins left="0.09" right="0.5" top="0.24" bottom="1" header="0.5" footer="0.5"/>
  <pageSetup scale="30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"/>
  <sheetViews>
    <sheetView workbookViewId="0">
      <selection activeCell="A5" sqref="A5"/>
    </sheetView>
  </sheetViews>
  <sheetFormatPr baseColWidth="10" defaultColWidth="8.83203125" defaultRowHeight="12" x14ac:dyDescent="0"/>
  <cols>
    <col min="1" max="2" width="32.6640625" customWidth="1"/>
    <col min="3" max="3" width="17.83203125" bestFit="1" customWidth="1"/>
    <col min="4" max="4" width="12.6640625" bestFit="1" customWidth="1"/>
    <col min="5" max="5" width="16.1640625" bestFit="1" customWidth="1"/>
    <col min="6" max="6" width="10.1640625" bestFit="1" customWidth="1"/>
    <col min="7" max="7" width="13.6640625" bestFit="1" customWidth="1"/>
    <col min="8" max="8" width="13" bestFit="1" customWidth="1"/>
    <col min="9" max="9" width="17.83203125" bestFit="1" customWidth="1"/>
    <col min="10" max="10" width="12.6640625" bestFit="1" customWidth="1"/>
    <col min="11" max="11" width="16.1640625" bestFit="1" customWidth="1"/>
  </cols>
  <sheetData>
    <row r="3" spans="1:11" ht="17">
      <c r="A3" t="s">
        <v>100</v>
      </c>
      <c r="B3" t="s">
        <v>109</v>
      </c>
      <c r="C3" s="9" t="s">
        <v>2</v>
      </c>
      <c r="D3" s="9" t="s">
        <v>3</v>
      </c>
      <c r="E3" s="9" t="s">
        <v>4</v>
      </c>
      <c r="F3" s="71" t="s">
        <v>113</v>
      </c>
      <c r="G3" s="9" t="s">
        <v>110</v>
      </c>
      <c r="H3" s="72" t="s">
        <v>5</v>
      </c>
      <c r="I3" s="73" t="s">
        <v>2</v>
      </c>
      <c r="J3" s="72" t="s">
        <v>3</v>
      </c>
      <c r="K3" s="72" t="s">
        <v>4</v>
      </c>
    </row>
    <row r="4" spans="1:11" ht="17">
      <c r="C4" s="105">
        <v>41275</v>
      </c>
      <c r="D4" s="105">
        <v>41275</v>
      </c>
      <c r="E4" s="13"/>
      <c r="F4" s="106" t="s">
        <v>92</v>
      </c>
      <c r="G4" s="107" t="str">
        <f>F4</f>
        <v>January</v>
      </c>
      <c r="H4" s="13"/>
      <c r="I4" s="14" t="s">
        <v>6</v>
      </c>
      <c r="J4" s="13" t="s">
        <v>6</v>
      </c>
      <c r="K4" s="108" t="s">
        <v>6</v>
      </c>
    </row>
  </sheetData>
  <phoneticPr fontId="0" type="noConversion"/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Customers!$A$2:$A$17</xm:f>
          </x14:formula1>
          <xm:sqref>A6:A43 B7:B43</xm:sqref>
        </x14:dataValidation>
        <x14:dataValidation type="list" allowBlank="1" showInputMessage="1" showErrorMessage="1">
          <x14:formula1>
            <xm:f>Data!$C$3:$C$6</xm:f>
          </x14:formula1>
          <xm:sqref>B6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A27" sqref="A27"/>
    </sheetView>
  </sheetViews>
  <sheetFormatPr baseColWidth="10" defaultColWidth="11.5" defaultRowHeight="12" x14ac:dyDescent="0"/>
  <cols>
    <col min="1" max="1" width="20.33203125" customWidth="1"/>
  </cols>
  <sheetData>
    <row r="1" spans="1:4">
      <c r="A1" t="s">
        <v>87</v>
      </c>
      <c r="C1" t="s">
        <v>109</v>
      </c>
      <c r="D1" t="s">
        <v>111</v>
      </c>
    </row>
    <row r="3" spans="1:4">
      <c r="A3" t="s">
        <v>116</v>
      </c>
      <c r="C3" t="s">
        <v>94</v>
      </c>
      <c r="D3" t="s">
        <v>102</v>
      </c>
    </row>
    <row r="4" spans="1:4">
      <c r="A4" t="s">
        <v>115</v>
      </c>
      <c r="C4" t="s">
        <v>97</v>
      </c>
      <c r="D4" t="s">
        <v>112</v>
      </c>
    </row>
    <row r="5" spans="1:4">
      <c r="A5" t="s">
        <v>119</v>
      </c>
      <c r="C5" t="s">
        <v>93</v>
      </c>
    </row>
    <row r="6" spans="1:4">
      <c r="A6" t="s">
        <v>120</v>
      </c>
      <c r="C6" t="s">
        <v>95</v>
      </c>
    </row>
    <row r="7" spans="1:4">
      <c r="A7" t="s">
        <v>42</v>
      </c>
    </row>
    <row r="8" spans="1:4">
      <c r="A8" t="s">
        <v>50</v>
      </c>
    </row>
    <row r="9" spans="1:4">
      <c r="A9" t="s">
        <v>121</v>
      </c>
    </row>
    <row r="10" spans="1:4">
      <c r="A10" t="s">
        <v>117</v>
      </c>
    </row>
    <row r="11" spans="1:4">
      <c r="A11" t="s">
        <v>58</v>
      </c>
    </row>
    <row r="12" spans="1:4">
      <c r="A12" t="s">
        <v>41</v>
      </c>
    </row>
    <row r="13" spans="1:4">
      <c r="A13" t="s">
        <v>88</v>
      </c>
    </row>
    <row r="14" spans="1:4">
      <c r="A14" t="s">
        <v>89</v>
      </c>
    </row>
    <row r="15" spans="1:4">
      <c r="A15" t="s">
        <v>90</v>
      </c>
    </row>
    <row r="16" spans="1:4">
      <c r="A16" t="s">
        <v>124</v>
      </c>
    </row>
    <row r="17" spans="1:1">
      <c r="A17" t="s">
        <v>123</v>
      </c>
    </row>
    <row r="18" spans="1:1">
      <c r="A18" t="s">
        <v>131</v>
      </c>
    </row>
    <row r="19" spans="1:1">
      <c r="A19" t="s">
        <v>133</v>
      </c>
    </row>
    <row r="20" spans="1:1">
      <c r="A20" t="s">
        <v>140</v>
      </c>
    </row>
    <row r="21" spans="1:1">
      <c r="A21" t="s">
        <v>146</v>
      </c>
    </row>
    <row r="22" spans="1:1">
      <c r="A22" t="s">
        <v>145</v>
      </c>
    </row>
    <row r="23" spans="1:1">
      <c r="A23" t="s">
        <v>144</v>
      </c>
    </row>
    <row r="24" spans="1:1">
      <c r="A24" t="s">
        <v>148</v>
      </c>
    </row>
    <row r="25" spans="1:1">
      <c r="A25" t="s">
        <v>149</v>
      </c>
    </row>
    <row r="26" spans="1:1">
      <c r="A26" t="s">
        <v>158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7"/>
  <sheetViews>
    <sheetView workbookViewId="0">
      <selection activeCell="A2" sqref="A2"/>
    </sheetView>
  </sheetViews>
  <sheetFormatPr baseColWidth="10" defaultColWidth="11.5" defaultRowHeight="12" x14ac:dyDescent="0"/>
  <sheetData>
    <row r="2" spans="1:1">
      <c r="A2" t="s">
        <v>141</v>
      </c>
    </row>
    <row r="3" spans="1:1">
      <c r="A3" t="s">
        <v>128</v>
      </c>
    </row>
    <row r="4" spans="1:1">
      <c r="A4" t="s">
        <v>127</v>
      </c>
    </row>
    <row r="5" spans="1:1">
      <c r="A5" t="s">
        <v>154</v>
      </c>
    </row>
    <row r="6" spans="1:1">
      <c r="A6" t="s">
        <v>42</v>
      </c>
    </row>
    <row r="7" spans="1:1">
      <c r="A7" t="s">
        <v>153</v>
      </c>
    </row>
    <row r="8" spans="1:1">
      <c r="A8" t="s">
        <v>50</v>
      </c>
    </row>
    <row r="9" spans="1:1">
      <c r="A9" t="s">
        <v>85</v>
      </c>
    </row>
    <row r="10" spans="1:1">
      <c r="A10" t="s">
        <v>58</v>
      </c>
    </row>
    <row r="11" spans="1:1">
      <c r="A11" t="s">
        <v>41</v>
      </c>
    </row>
    <row r="12" spans="1:1">
      <c r="A12" t="s">
        <v>152</v>
      </c>
    </row>
    <row r="13" spans="1:1">
      <c r="A13" t="s">
        <v>88</v>
      </c>
    </row>
    <row r="14" spans="1:1">
      <c r="A14" t="s">
        <v>155</v>
      </c>
    </row>
    <row r="15" spans="1:1">
      <c r="A15" t="s">
        <v>89</v>
      </c>
    </row>
    <row r="16" spans="1:1">
      <c r="A16" t="s">
        <v>90</v>
      </c>
    </row>
    <row r="17" spans="1:1">
      <c r="A17" t="s">
        <v>151</v>
      </c>
    </row>
  </sheetData>
  <sortState ref="A2:A24">
    <sortCondition ref="A1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Production</vt:lpstr>
      <vt:lpstr>January</vt:lpstr>
      <vt:lpstr>February</vt:lpstr>
      <vt:lpstr>March</vt:lpstr>
      <vt:lpstr>April</vt:lpstr>
      <vt:lpstr>May</vt:lpstr>
      <vt:lpstr>June</vt:lpstr>
      <vt:lpstr>July</vt:lpstr>
      <vt:lpstr>Aug</vt:lpstr>
      <vt:lpstr>September</vt:lpstr>
      <vt:lpstr>October</vt:lpstr>
      <vt:lpstr>figures</vt:lpstr>
      <vt:lpstr>Sheet2</vt:lpstr>
      <vt:lpstr>Sheet3</vt:lpstr>
      <vt:lpstr>Data</vt:lpstr>
      <vt:lpstr>Customers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</dc:creator>
  <cp:lastModifiedBy>Nicolas Prioleau</cp:lastModifiedBy>
  <cp:lastPrinted>2013-10-15T09:45:16Z</cp:lastPrinted>
  <dcterms:created xsi:type="dcterms:W3CDTF">2010-02-25T07:32:13Z</dcterms:created>
  <dcterms:modified xsi:type="dcterms:W3CDTF">2013-10-24T09:51:45Z</dcterms:modified>
</cp:coreProperties>
</file>